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Расчет Усть-Джегутинской МГЭС" sheetId="1" state="visible" r:id="rId2"/>
    <sheet name="Расчет ЗГЭС-ГАЭС" sheetId="2" state="visible" r:id="rId3"/>
    <sheet name="Расчет Красног ГЭС" sheetId="3" state="visible" r:id="rId4"/>
  </sheets>
  <definedNames>
    <definedName function="false" hidden="false" localSheetId="1" name="_xlnm.Print_Area" vbProcedure="false">'Расчет ЗГЭС-ГАЭС'!$A$1:$L$20</definedName>
    <definedName function="false" hidden="false" localSheetId="2" name="_xlnm.Print_Area" vbProcedure="false">'Расчет Красног ГЭС'!$A$1:$N$10</definedName>
    <definedName function="false" hidden="true" localSheetId="2" name="_xlnm._FilterDatabase" vbProcedure="false">'Расчет Красног ГЭС'!$A$7:$AHL$10</definedName>
    <definedName function="false" hidden="false" localSheetId="0" name="_xlnm.Print_Area" vbProcedure="false">'Расчет Усть-Джегутинской МГЭС'!$A$1:$L$10</definedName>
    <definedName function="false" hidden="true" localSheetId="0" name="_xlnm._FilterDatabase" vbProcedure="false">'Расчет Усть-Джегутинской МГЭС'!$A$7:$ALV$10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<sst xmlns="http://schemas.openxmlformats.org/spreadsheetml/2006/main" count="116" uniqueCount="44">
  <si>
    <t xml:space="preserve">Ведомость объема работ
ОКПД2 81.22.11.000 Оказание услуг по мытью окон и фасада на объектах филиала ПАО «РусГидро» - «Карачаево-Черкесский филиал» Усть-Джегутинской МГЭС на период 2026 г.</t>
  </si>
  <si>
    <t xml:space="preserve">№ п/п</t>
  </si>
  <si>
    <t xml:space="preserve">Объект </t>
  </si>
  <si>
    <t xml:space="preserve">Наименование помещения</t>
  </si>
  <si>
    <t xml:space="preserve">Наименование и состав услуги</t>
  </si>
  <si>
    <t xml:space="preserve">Единица измерения из расценки</t>
  </si>
  <si>
    <r>
      <rPr>
        <b val="true"/>
        <sz val="12"/>
        <rFont val="Times New Roman"/>
        <family val="1"/>
        <charset val="204"/>
      </rPr>
      <t xml:space="preserve">Площадь помещения, м</t>
    </r>
    <r>
      <rPr>
        <b val="true"/>
        <sz val="12"/>
        <rFont val="Calibri"/>
        <family val="2"/>
        <charset val="204"/>
      </rPr>
      <t xml:space="preserve">²</t>
    </r>
  </si>
  <si>
    <t xml:space="preserve">Количество воздействий на единицу оборудования (кол-во воздействий в год)</t>
  </si>
  <si>
    <t xml:space="preserve">коэффициент заставленности</t>
  </si>
  <si>
    <t xml:space="preserve">Шифр расценки</t>
  </si>
  <si>
    <t xml:space="preserve">Норма трудозатрат на ед. изм.</t>
  </si>
  <si>
    <t xml:space="preserve">Средний разряд работ по нормативу</t>
  </si>
  <si>
    <t xml:space="preserve">Общая длительность выполнений воздействий на год, ч/час</t>
  </si>
  <si>
    <t xml:space="preserve">Усть-Джегутинская МГЭС</t>
  </si>
  <si>
    <t xml:space="preserve">Здание МГЭС</t>
  </si>
  <si>
    <t xml:space="preserve">Окна</t>
  </si>
  <si>
    <t xml:space="preserve">Очистку оконного профиля, рам и подоконников внутри и снаружи помещения с помощью влажной уборки с использованием моющих средств на высоте до 4-х метров</t>
  </si>
  <si>
    <t xml:space="preserve">м2</t>
  </si>
  <si>
    <t xml:space="preserve">Стандарт комплексного обслуживания т.10, п.1</t>
  </si>
  <si>
    <t xml:space="preserve">Оконные витражи машинного зала+ водоприемника</t>
  </si>
  <si>
    <t xml:space="preserve">Очистку оконного профиля, рам и подоконников внутри и снаружи помещения с помощью влажной уборки с использованием моющих средств на высоте от 4-х метров</t>
  </si>
  <si>
    <t xml:space="preserve">Приложение№1к техническим требованиям</t>
  </si>
  <si>
    <r>
      <rPr>
        <b val="true"/>
        <sz val="14"/>
        <rFont val="Times New Roman"/>
        <family val="1"/>
        <charset val="1"/>
      </rPr>
      <t xml:space="preserve">Ведомость объема работ
</t>
    </r>
    <r>
      <rPr>
        <b val="true"/>
        <sz val="14"/>
        <color rgb="FF0000FF"/>
        <rFont val="Times New Roman"/>
        <family val="1"/>
        <charset val="1"/>
      </rPr>
      <t xml:space="preserve">ОКПД2 81.22.11.000 Оказание услуг по мытью окон и фасада на объектах филиала ПАО «РусГидро» - «Карачаево-Черкесский филиал»ОКПД2 81.22.11.000 Оказание услуг по мытью окон и фасада на объектах филиала ПАО «РусГидро» - «Карачаево-Черкесский филиал»</t>
    </r>
    <r>
      <rPr>
        <b val="true"/>
        <sz val="14"/>
        <rFont val="Times New Roman"/>
        <family val="1"/>
        <charset val="204"/>
      </rPr>
      <t xml:space="preserve"> Зеленчукской ГЭС-ГАЭС на 2026 г.</t>
    </r>
  </si>
  <si>
    <t xml:space="preserve">Оконные витражи машинного зала</t>
  </si>
  <si>
    <t xml:space="preserve">Оконные витражи АБК со встроенным КПП</t>
  </si>
  <si>
    <t xml:space="preserve">Оконный витраж здания гаража</t>
  </si>
  <si>
    <t xml:space="preserve">Оконные витражы водоприемника</t>
  </si>
  <si>
    <t xml:space="preserve">Остекление здания АБК</t>
  </si>
  <si>
    <t xml:space="preserve">Остекление здания АБК со встроенным КПП</t>
  </si>
  <si>
    <t xml:space="preserve">Остекление здания КРУЭ 330</t>
  </si>
  <si>
    <t xml:space="preserve">Остекление здания столовой</t>
  </si>
  <si>
    <t xml:space="preserve">Остекление здания старого ЦМХ</t>
  </si>
  <si>
    <t xml:space="preserve">Остекление здания ЦМХ нового</t>
  </si>
  <si>
    <t xml:space="preserve">Остекление здания гаража</t>
  </si>
  <si>
    <t xml:space="preserve">Остекление здания ОПУ</t>
  </si>
  <si>
    <t xml:space="preserve">Остекление офис Черкесск</t>
  </si>
  <si>
    <t xml:space="preserve">Ведомость объема работ ОКПД2 81.22.11.000 Оказание услуг по мытью окон и фасада на объектах филиала ПАО «РусГидро» - «Карачаево-Черкесский филиал»  Красногорской МГЭС-1 и МГЭС-2 на 2026 г.</t>
  </si>
  <si>
    <t xml:space="preserve">Стоимость  ч/час, руб. в ценах 2 кв. 2025 г</t>
  </si>
  <si>
    <t xml:space="preserve">Общая стоимость услуг,  руб. в ценах 2  кв. 2025 г</t>
  </si>
  <si>
    <t xml:space="preserve">ОКНА КРГ МГЭС 2</t>
  </si>
  <si>
    <t xml:space="preserve">ОКНА</t>
  </si>
  <si>
    <t xml:space="preserve">Окна АБК</t>
  </si>
  <si>
    <t xml:space="preserve">Стандарт комплексного обслуживания т.10, п.2</t>
  </si>
  <si>
    <t xml:space="preserve">Окна Машинного зала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</si>
</sst>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_р_._-;\-* #,##0.00_р_._-;_-* \-??_р_._-;_-@_-"/>
    <numFmt numFmtId="166" formatCode="_-* #,##0.00\ _₽_-;\-* #,##0.00\ _₽_-;_-* \-??\ _₽_-;_-@_-"/>
    <numFmt numFmtId="167" formatCode="0.00"/>
    <numFmt numFmtId="168" formatCode="0.00_ ;[RED]\-0.00\ "/>
    <numFmt numFmtId="169" formatCode="0.00000"/>
    <numFmt numFmtId="170" formatCode="#,##0.00"/>
  </numFmts>
  <fonts count="2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name val="Times New Roman"/>
      <family val="1"/>
      <charset val="204"/>
    </font>
    <font>
      <b val="true"/>
      <sz val="14"/>
      <color rgb="FF0000FF"/>
      <name val="Times New Roman"/>
      <family val="1"/>
      <charset val="1"/>
    </font>
    <font>
      <b val="true"/>
      <sz val="12"/>
      <name val="Times New Roman"/>
      <family val="1"/>
      <charset val="204"/>
    </font>
    <font>
      <b val="true"/>
      <sz val="12"/>
      <name val="Calibri"/>
      <family val="2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1"/>
    </font>
    <font>
      <b val="true"/>
      <sz val="14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DD7EE"/>
        <bgColor rgb="FF99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0" xfId="3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3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8" fillId="0" borderId="0" xfId="3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3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3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0" xfId="3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3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3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8" fillId="2" borderId="0" xfId="3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31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0" fillId="0" borderId="3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0" fillId="2" borderId="3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9" fontId="8" fillId="0" borderId="0" xfId="3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8" fillId="0" borderId="4" xfId="3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5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0" fillId="0" borderId="1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0" fillId="2" borderId="1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" fillId="0" borderId="6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" fillId="0" borderId="5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" fillId="0" borderId="1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" fillId="0" borderId="1" xfId="31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5" fillId="2" borderId="1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" fillId="2" borderId="1" xfId="31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70" fontId="5" fillId="2" borderId="1" xfId="31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64" fontId="8" fillId="2" borderId="0" xfId="3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0" xfId="3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3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0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3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3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3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3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3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3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1" xfId="31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20" fillId="0" borderId="1" xfId="3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9" fillId="0" borderId="1" xfId="3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1" xfId="3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5" fillId="2" borderId="1" xfId="3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2" borderId="0" xfId="3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3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3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0" xfId="3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31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3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5" fillId="0" borderId="1" xfId="31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1" xfId="20"/>
    <cellStyle name="Обычный 2" xfId="21"/>
    <cellStyle name="Обычный 2 2" xfId="22"/>
    <cellStyle name="Обычный 2 2 2" xfId="23"/>
    <cellStyle name="Обычный 2 3" xfId="24"/>
    <cellStyle name="Обычный 2 5" xfId="25"/>
    <cellStyle name="Обычный 3" xfId="26"/>
    <cellStyle name="Обычный 3 10" xfId="27"/>
    <cellStyle name="Обычный 3 10 2" xfId="28"/>
    <cellStyle name="Обычный 3 2" xfId="29"/>
    <cellStyle name="Обычный 3 2 2" xfId="30"/>
    <cellStyle name="Обычный 4" xfId="31"/>
    <cellStyle name="Обычный 4 2" xfId="32"/>
    <cellStyle name="Обычный 7 8" xfId="33"/>
    <cellStyle name="Финансовый 2" xfId="34"/>
    <cellStyle name="Финансовый 3" xfId="35"/>
  </cellStyles>
  <dxfs count="3">
    <dxf>
      <fill>
        <patternFill patternType="solid">
          <fgColor rgb="00FFFFFF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BDD7E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nbt.rushydro.ru/Planning/Program/View/348258?returnUrl=%2FPlanning%2FProgram%2FIndex_all%3Fnotnull%3DTrue%26page%3D1%26pageSize%3D10%26Filter.Description%3D&#1082;&#1072;&#1088;&#1072;&#1095;&#1072;&#1077;&#1074;&#1086;%26Filter.UserOrganizationType%3D2%26Filter.ExtendedFilterOpened%3DFalse%26Filter." TargetMode="External"/><Relationship Id="rId2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1859C"/>
    <pageSetUpPr fitToPage="true"/>
  </sheetPr>
  <dimension ref="A1:P16777216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pane xSplit="0" ySplit="7" topLeftCell="A8" activePane="bottomLeft" state="frozen"/>
      <selection pane="topLeft" activeCell="A1" activeCellId="0" sqref="A1"/>
      <selection pane="bottomLeft" activeCell="A10" activeCellId="0" sqref="A10"/>
    </sheetView>
  </sheetViews>
  <sheetFormatPr defaultColWidth="9.109375" defaultRowHeight="15" zeroHeight="false" outlineLevelRow="0" outlineLevelCol="0"/>
  <cols>
    <col collapsed="false" customWidth="true" hidden="false" outlineLevel="0" max="1" min="1" style="1" width="7.33"/>
    <col collapsed="false" customWidth="true" hidden="false" outlineLevel="0" max="2" min="2" style="1" width="22.56"/>
    <col collapsed="false" customWidth="true" hidden="false" outlineLevel="0" max="3" min="3" style="1" width="17.88"/>
    <col collapsed="false" customWidth="true" hidden="false" outlineLevel="0" max="4" min="4" style="1" width="48.44"/>
    <col collapsed="false" customWidth="true" hidden="false" outlineLevel="0" max="5" min="5" style="1" width="10.44"/>
    <col collapsed="false" customWidth="true" hidden="false" outlineLevel="0" max="6" min="6" style="1" width="13.88"/>
    <col collapsed="false" customWidth="true" hidden="false" outlineLevel="0" max="7" min="7" style="2" width="13.88"/>
    <col collapsed="false" customWidth="true" hidden="false" outlineLevel="0" max="8" min="8" style="1" width="13.88"/>
    <col collapsed="false" customWidth="true" hidden="false" outlineLevel="0" max="9" min="9" style="1" width="41.92"/>
    <col collapsed="false" customWidth="true" hidden="false" outlineLevel="0" max="10" min="10" style="3" width="12.88"/>
    <col collapsed="false" customWidth="true" hidden="false" outlineLevel="0" max="11" min="11" style="1" width="12.33"/>
    <col collapsed="false" customWidth="true" hidden="false" outlineLevel="0" max="14" min="12" style="1" width="13.11"/>
    <col collapsed="false" customWidth="true" hidden="false" outlineLevel="0" max="15" min="15" style="4" width="13.11"/>
    <col collapsed="false" customWidth="true" hidden="true" outlineLevel="0" max="16" min="16" style="4" width="13.44"/>
    <col collapsed="false" customWidth="true" hidden="true" outlineLevel="0" max="17" min="17" style="5" width="13.44"/>
    <col collapsed="false" customWidth="true" hidden="true" outlineLevel="0" max="18" min="18" style="5" width="11.56"/>
    <col collapsed="false" customWidth="true" hidden="true" outlineLevel="0" max="19" min="19" style="6" width="8.67"/>
    <col collapsed="false" customWidth="true" hidden="true" outlineLevel="0" max="31" min="20" style="1" width="4.33"/>
    <col collapsed="false" customWidth="true" hidden="false" outlineLevel="0" max="32" min="32" style="1" width="12.56"/>
    <col collapsed="false" customWidth="true" hidden="false" outlineLevel="0" max="34" min="33" style="7" width="9.33"/>
    <col collapsed="false" customWidth="true" hidden="false" outlineLevel="0" max="35" min="35" style="7" width="12.33"/>
    <col collapsed="false" customWidth="false" hidden="false" outlineLevel="0" max="1010" min="36" style="1" width="9.11"/>
    <col collapsed="false" customWidth="false" hidden="false" outlineLevel="0" max="16369" min="1026" style="8" width="9.11"/>
    <col collapsed="false" customWidth="true" hidden="false" outlineLevel="0" max="16384" min="16370" style="8" width="11.53"/>
  </cols>
  <sheetData>
    <row r="1" customFormat="false" ht="14.25" hidden="false" customHeight="true" outlineLevel="0" collapsed="false">
      <c r="D1" s="9"/>
      <c r="E1" s="9"/>
      <c r="G1" s="10"/>
      <c r="J1" s="9"/>
      <c r="K1" s="9"/>
      <c r="L1" s="9"/>
    </row>
    <row r="2" customFormat="false" ht="21" hidden="true" customHeight="true" outlineLevel="0" collapsed="false">
      <c r="D2" s="9"/>
      <c r="E2" s="9"/>
      <c r="G2" s="10"/>
      <c r="J2" s="9"/>
      <c r="K2" s="9"/>
      <c r="L2" s="9"/>
    </row>
    <row r="3" customFormat="false" ht="15" hidden="false" customHeight="true" outlineLevel="0" collapsed="fals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  <c r="O3" s="12"/>
    </row>
    <row r="4" customFormat="false" ht="37.3" hidden="false" customHeight="true" outlineLevel="0" collapsed="false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2"/>
      <c r="N4" s="12"/>
      <c r="O4" s="12"/>
    </row>
    <row r="6" customFormat="false" ht="124.5" hidden="false" customHeight="false" outlineLevel="0" collapsed="false">
      <c r="A6" s="14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6" t="s">
        <v>7</v>
      </c>
      <c r="H6" s="15" t="s">
        <v>8</v>
      </c>
      <c r="I6" s="15" t="s">
        <v>9</v>
      </c>
      <c r="J6" s="15" t="s">
        <v>10</v>
      </c>
      <c r="K6" s="15" t="s">
        <v>11</v>
      </c>
      <c r="L6" s="15" t="s">
        <v>12</v>
      </c>
      <c r="O6" s="17"/>
      <c r="P6" s="18"/>
    </row>
    <row r="7" customFormat="false" ht="15" hidden="false" customHeight="false" outlineLevel="0" collapsed="false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1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12</v>
      </c>
    </row>
    <row r="8" customFormat="false" ht="17.25" hidden="false" customHeight="true" outlineLevel="0" collapsed="false">
      <c r="A8" s="22" t="s">
        <v>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customFormat="false" ht="77.25" hidden="false" customHeight="true" outlineLevel="0" collapsed="false">
      <c r="A9" s="23" t="n">
        <v>1</v>
      </c>
      <c r="B9" s="24" t="s">
        <v>14</v>
      </c>
      <c r="C9" s="25" t="s">
        <v>15</v>
      </c>
      <c r="D9" s="26" t="s">
        <v>16</v>
      </c>
      <c r="E9" s="26" t="s">
        <v>17</v>
      </c>
      <c r="F9" s="24" t="n">
        <v>127.5</v>
      </c>
      <c r="G9" s="26" t="n">
        <v>4</v>
      </c>
      <c r="H9" s="26"/>
      <c r="I9" s="27" t="s">
        <v>18</v>
      </c>
      <c r="J9" s="26" t="n">
        <v>0.0667</v>
      </c>
      <c r="K9" s="26" t="n">
        <v>1</v>
      </c>
      <c r="L9" s="28" t="n">
        <f aca="false">ROUND(F9*G9*J9,2)</f>
        <v>34.02</v>
      </c>
    </row>
    <row r="10" customFormat="false" ht="79.5" hidden="false" customHeight="true" outlineLevel="0" collapsed="false">
      <c r="A10" s="23" t="n">
        <v>2</v>
      </c>
      <c r="B10" s="24" t="s">
        <v>14</v>
      </c>
      <c r="C10" s="25" t="s">
        <v>19</v>
      </c>
      <c r="D10" s="26" t="s">
        <v>20</v>
      </c>
      <c r="E10" s="26" t="s">
        <v>17</v>
      </c>
      <c r="F10" s="24" t="n">
        <v>420</v>
      </c>
      <c r="G10" s="26" t="n">
        <v>4</v>
      </c>
      <c r="H10" s="26"/>
      <c r="I10" s="27" t="s">
        <v>18</v>
      </c>
      <c r="J10" s="26" t="n">
        <v>0.0683</v>
      </c>
      <c r="K10" s="26" t="n">
        <v>1</v>
      </c>
      <c r="L10" s="28" t="n">
        <f aca="false">ROUND(F10*G10*J10,2)</f>
        <v>114.74</v>
      </c>
    </row>
    <row r="1048429" customFormat="false" ht="13.8" hidden="false" customHeight="false" outlineLevel="0" collapsed="false"/>
    <row r="1048430" customFormat="false" ht="13.8" hidden="false" customHeight="false" outlineLevel="0" collapsed="false"/>
    <row r="1048431" customFormat="false" ht="13.8" hidden="false" customHeight="false" outlineLevel="0" collapsed="false"/>
    <row r="1048432" customFormat="false" ht="13.8" hidden="false" customHeight="false" outlineLevel="0" collapsed="false"/>
    <row r="1048433" customFormat="false" ht="13.8" hidden="false" customHeight="false" outlineLevel="0" collapsed="false"/>
    <row r="1048434" customFormat="false" ht="13.8" hidden="false" customHeight="false" outlineLevel="0" collapsed="false"/>
    <row r="1048435" customFormat="false" ht="13.8" hidden="false" customHeight="false" outlineLevel="0" collapsed="false"/>
    <row r="1048436" customFormat="false" ht="13.8" hidden="false" customHeight="false" outlineLevel="0" collapsed="false"/>
    <row r="1048437" customFormat="false" ht="13.8" hidden="false" customHeight="false" outlineLevel="0" collapsed="false"/>
    <row r="1048438" customFormat="false" ht="13.8" hidden="false" customHeight="false" outlineLevel="0" collapsed="false"/>
    <row r="1048439" customFormat="false" ht="13.8" hidden="false" customHeight="false" outlineLevel="0" collapsed="false"/>
    <row r="1048440" customFormat="false" ht="13.8" hidden="false" customHeight="false" outlineLevel="0" collapsed="false"/>
    <row r="1048441" customFormat="false" ht="13.8" hidden="false" customHeight="false" outlineLevel="0" collapsed="false"/>
    <row r="1048442" customFormat="false" ht="13.8" hidden="false" customHeight="false" outlineLevel="0" collapsed="false"/>
    <row r="1048443" customFormat="false" ht="13.8" hidden="false" customHeight="false" outlineLevel="0" collapsed="false"/>
    <row r="1048444" customFormat="false" ht="13.8" hidden="false" customHeight="false" outlineLevel="0" collapsed="false"/>
    <row r="1048445" customFormat="false" ht="13.8" hidden="false" customHeight="false" outlineLevel="0" collapsed="false"/>
    <row r="1048446" customFormat="false" ht="13.8" hidden="false" customHeight="false" outlineLevel="0" collapsed="false"/>
    <row r="1048447" customFormat="false" ht="13.8" hidden="false" customHeight="false" outlineLevel="0" collapsed="false"/>
    <row r="1048448" customFormat="false" ht="13.8" hidden="false" customHeight="false" outlineLevel="0" collapsed="false"/>
    <row r="1048449" customFormat="false" ht="13.8" hidden="false" customHeight="false" outlineLevel="0" collapsed="false"/>
    <row r="1048450" customFormat="false" ht="13.8" hidden="false" customHeight="false" outlineLevel="0" collapsed="false"/>
    <row r="1048451" customFormat="false" ht="13.8" hidden="false" customHeight="false" outlineLevel="0" collapsed="false"/>
    <row r="1048452" customFormat="false" ht="13.8" hidden="false" customHeight="false" outlineLevel="0" collapsed="false"/>
    <row r="1048453" customFormat="false" ht="13.8" hidden="false" customHeight="false" outlineLevel="0" collapsed="false"/>
    <row r="1048454" customFormat="false" ht="13.8" hidden="false" customHeight="false" outlineLevel="0" collapsed="false"/>
    <row r="1048455" customFormat="false" ht="13.8" hidden="false" customHeight="false" outlineLevel="0" collapsed="false"/>
    <row r="1048456" customFormat="false" ht="13.8" hidden="false" customHeight="false" outlineLevel="0" collapsed="false"/>
    <row r="1048457" customFormat="false" ht="13.8" hidden="false" customHeight="false" outlineLevel="0" collapsed="false"/>
    <row r="1048458" customFormat="false" ht="13.8" hidden="false" customHeight="false" outlineLevel="0" collapsed="false"/>
    <row r="1048459" customFormat="false" ht="13.8" hidden="false" customHeight="false" outlineLevel="0" collapsed="false"/>
    <row r="1048460" customFormat="false" ht="13.8" hidden="false" customHeight="false" outlineLevel="0" collapsed="false"/>
    <row r="1048461" customFormat="false" ht="13.8" hidden="false" customHeight="false" outlineLevel="0" collapsed="false"/>
    <row r="1048462" customFormat="false" ht="13.8" hidden="false" customHeight="false" outlineLevel="0" collapsed="false"/>
    <row r="1048463" customFormat="false" ht="13.8" hidden="false" customHeight="false" outlineLevel="0" collapsed="false"/>
    <row r="1048464" customFormat="false" ht="13.8" hidden="false" customHeight="false" outlineLevel="0" collapsed="false"/>
    <row r="1048465" customFormat="false" ht="13.8" hidden="false" customHeight="false" outlineLevel="0" collapsed="false"/>
    <row r="1048466" customFormat="false" ht="13.8" hidden="false" customHeight="false" outlineLevel="0" collapsed="false"/>
    <row r="1048467" customFormat="false" ht="13.8" hidden="false" customHeight="false" outlineLevel="0" collapsed="false"/>
    <row r="1048468" customFormat="false" ht="13.8" hidden="false" customHeight="false" outlineLevel="0" collapsed="false"/>
    <row r="1048469" customFormat="false" ht="13.8" hidden="false" customHeight="false" outlineLevel="0" collapsed="false"/>
    <row r="1048470" customFormat="false" ht="13.8" hidden="false" customHeight="false" outlineLevel="0" collapsed="false"/>
    <row r="1048471" customFormat="false" ht="13.8" hidden="false" customHeight="false" outlineLevel="0" collapsed="false"/>
    <row r="1048472" customFormat="false" ht="13.8" hidden="false" customHeight="false" outlineLevel="0" collapsed="false"/>
    <row r="1048473" customFormat="false" ht="13.8" hidden="false" customHeight="false" outlineLevel="0" collapsed="false"/>
    <row r="1048474" customFormat="false" ht="13.8" hidden="false" customHeight="false" outlineLevel="0" collapsed="false"/>
    <row r="1048475" customFormat="false" ht="13.8" hidden="false" customHeight="false" outlineLevel="0" collapsed="false"/>
    <row r="1048476" customFormat="false" ht="13.8" hidden="false" customHeight="false" outlineLevel="0" collapsed="false"/>
    <row r="1048477" customFormat="false" ht="13.8" hidden="false" customHeight="false" outlineLevel="0" collapsed="false"/>
    <row r="1048478" customFormat="false" ht="13.8" hidden="false" customHeight="false" outlineLevel="0" collapsed="false"/>
    <row r="1048479" customFormat="false" ht="13.8" hidden="false" customHeight="false" outlineLevel="0" collapsed="false"/>
    <row r="1048480" customFormat="false" ht="13.8" hidden="false" customHeight="false" outlineLevel="0" collapsed="false"/>
    <row r="1048481" customFormat="false" ht="13.8" hidden="false" customHeight="false" outlineLevel="0" collapsed="false"/>
    <row r="1048482" customFormat="false" ht="13.8" hidden="false" customHeight="false" outlineLevel="0" collapsed="false"/>
    <row r="1048483" customFormat="false" ht="13.8" hidden="false" customHeight="false" outlineLevel="0" collapsed="false"/>
    <row r="1048484" customFormat="false" ht="13.8" hidden="false" customHeight="false" outlineLevel="0" collapsed="false"/>
    <row r="1048485" customFormat="false" ht="13.8" hidden="false" customHeight="false" outlineLevel="0" collapsed="false"/>
    <row r="1048486" customFormat="false" ht="13.8" hidden="false" customHeight="false" outlineLevel="0" collapsed="false"/>
    <row r="1048487" customFormat="false" ht="13.8" hidden="false" customHeight="false" outlineLevel="0" collapsed="false"/>
    <row r="1048488" customFormat="false" ht="13.8" hidden="false" customHeight="false" outlineLevel="0" collapsed="false"/>
    <row r="1048489" customFormat="false" ht="13.8" hidden="false" customHeight="false" outlineLevel="0" collapsed="false"/>
    <row r="1048490" customFormat="false" ht="13.8" hidden="false" customHeight="false" outlineLevel="0" collapsed="false"/>
    <row r="1048491" customFormat="false" ht="13.8" hidden="false" customHeight="false" outlineLevel="0" collapsed="false"/>
    <row r="1048492" customFormat="false" ht="13.8" hidden="false" customHeight="false" outlineLevel="0" collapsed="false"/>
    <row r="1048493" customFormat="false" ht="13.8" hidden="false" customHeight="false" outlineLevel="0" collapsed="false"/>
    <row r="1048494" customFormat="false" ht="13.8" hidden="false" customHeight="false" outlineLevel="0" collapsed="false"/>
    <row r="1048495" customFormat="false" ht="13.8" hidden="false" customHeight="false" outlineLevel="0" collapsed="false"/>
    <row r="1048496" customFormat="false" ht="13.8" hidden="false" customHeight="false" outlineLevel="0" collapsed="false"/>
    <row r="1048497" customFormat="false" ht="13.8" hidden="false" customHeight="false" outlineLevel="0" collapsed="false"/>
    <row r="1048498" customFormat="false" ht="13.8" hidden="false" customHeight="false" outlineLevel="0" collapsed="false"/>
    <row r="1048499" customFormat="false" ht="13.8" hidden="false" customHeight="false" outlineLevel="0" collapsed="false"/>
    <row r="1048500" customFormat="false" ht="13.8" hidden="false" customHeight="false" outlineLevel="0" collapsed="false"/>
    <row r="1048501" customFormat="false" ht="13.8" hidden="false" customHeight="false" outlineLevel="0" collapsed="false"/>
    <row r="1048502" customFormat="false" ht="13.8" hidden="false" customHeight="false" outlineLevel="0" collapsed="false"/>
    <row r="1048503" customFormat="false" ht="13.8" hidden="false" customHeight="false" outlineLevel="0" collapsed="false"/>
    <row r="1048504" customFormat="false" ht="13.8" hidden="false" customHeight="false" outlineLevel="0" collapsed="false"/>
    <row r="1048505" customFormat="false" ht="13.8" hidden="false" customHeight="false" outlineLevel="0" collapsed="false"/>
    <row r="1048506" customFormat="false" ht="13.8" hidden="false" customHeight="false" outlineLevel="0" collapsed="false"/>
    <row r="1048507" customFormat="false" ht="13.8" hidden="false" customHeight="false" outlineLevel="0" collapsed="false"/>
    <row r="1048508" customFormat="false" ht="13.8" hidden="false" customHeight="false" outlineLevel="0" collapsed="false"/>
    <row r="1048509" customFormat="false" ht="13.8" hidden="false" customHeight="false" outlineLevel="0" collapsed="false"/>
    <row r="1048510" customFormat="false" ht="13.8" hidden="false" customHeight="false" outlineLevel="0" collapsed="false"/>
    <row r="1048511" customFormat="false" ht="13.8" hidden="false" customHeight="false" outlineLevel="0" collapsed="false"/>
    <row r="1048512" customFormat="false" ht="13.8" hidden="false" customHeight="false" outlineLevel="0" collapsed="false"/>
    <row r="1048513" customFormat="false" ht="13.8" hidden="false" customHeight="false" outlineLevel="0" collapsed="false"/>
    <row r="1048514" customFormat="false" ht="13.8" hidden="false" customHeight="false" outlineLevel="0" collapsed="false"/>
    <row r="1048515" customFormat="false" ht="13.8" hidden="false" customHeight="false" outlineLevel="0" collapsed="false"/>
    <row r="1048516" customFormat="false" ht="13.8" hidden="false" customHeight="false" outlineLevel="0" collapsed="false"/>
    <row r="1048517" customFormat="false" ht="13.8" hidden="false" customHeight="false" outlineLevel="0" collapsed="false"/>
    <row r="1048518" customFormat="false" ht="13.8" hidden="false" customHeight="false" outlineLevel="0" collapsed="false"/>
    <row r="1048519" customFormat="false" ht="13.8" hidden="false" customHeight="false" outlineLevel="0" collapsed="false"/>
    <row r="1048520" customFormat="false" ht="13.8" hidden="false" customHeight="false" outlineLevel="0" collapsed="false"/>
    <row r="1048521" customFormat="false" ht="13.8" hidden="false" customHeight="false" outlineLevel="0" collapsed="false"/>
    <row r="1048522" customFormat="false" ht="13.8" hidden="false" customHeight="false" outlineLevel="0" collapsed="false"/>
    <row r="1048523" customFormat="false" ht="13.8" hidden="false" customHeight="false" outlineLevel="0" collapsed="false"/>
    <row r="1048524" customFormat="false" ht="13.8" hidden="false" customHeight="false" outlineLevel="0" collapsed="false"/>
    <row r="1048525" customFormat="false" ht="13.8" hidden="false" customHeight="false" outlineLevel="0" collapsed="false"/>
    <row r="1048526" customFormat="false" ht="13.8" hidden="false" customHeight="false" outlineLevel="0" collapsed="false"/>
    <row r="1048527" customFormat="false" ht="13.8" hidden="false" customHeight="false" outlineLevel="0" collapsed="false"/>
    <row r="1048528" customFormat="false" ht="13.8" hidden="false" customHeight="false" outlineLevel="0" collapsed="false"/>
    <row r="1048529" customFormat="false" ht="13.8" hidden="false" customHeight="false" outlineLevel="0" collapsed="false"/>
    <row r="1048530" customFormat="false" ht="13.8" hidden="false" customHeight="false" outlineLevel="0" collapsed="false"/>
    <row r="1048531" customFormat="false" ht="13.8" hidden="false" customHeight="false" outlineLevel="0" collapsed="false"/>
    <row r="1048532" customFormat="false" ht="13.8" hidden="false" customHeight="false" outlineLevel="0" collapsed="false"/>
    <row r="1048533" customFormat="false" ht="13.8" hidden="false" customHeight="false" outlineLevel="0" collapsed="false"/>
    <row r="1048534" customFormat="false" ht="13.8" hidden="false" customHeight="false" outlineLevel="0" collapsed="false"/>
    <row r="1048535" customFormat="false" ht="13.8" hidden="false" customHeight="false" outlineLevel="0" collapsed="false"/>
    <row r="1048536" customFormat="false" ht="13.8" hidden="false" customHeight="false" outlineLevel="0" collapsed="false"/>
    <row r="1048537" customFormat="false" ht="13.8" hidden="false" customHeight="false" outlineLevel="0" collapsed="false"/>
    <row r="1048538" customFormat="false" ht="13.8" hidden="false" customHeight="false" outlineLevel="0" collapsed="false"/>
    <row r="1048539" customFormat="false" ht="13.8" hidden="false" customHeight="false" outlineLevel="0" collapsed="false"/>
    <row r="1048540" customFormat="false" ht="13.8" hidden="false" customHeight="false" outlineLevel="0" collapsed="false"/>
    <row r="1048541" customFormat="false" ht="13.8" hidden="false" customHeight="false" outlineLevel="0" collapsed="false"/>
    <row r="1048542" customFormat="false" ht="13.8" hidden="false" customHeight="false" outlineLevel="0" collapsed="false"/>
    <row r="1048543" customFormat="false" ht="13.8" hidden="false" customHeight="false" outlineLevel="0" collapsed="false"/>
    <row r="1048544" customFormat="false" ht="13.8" hidden="false" customHeight="false" outlineLevel="0" collapsed="false"/>
    <row r="1048545" customFormat="false" ht="13.8" hidden="false" customHeight="false" outlineLevel="0" collapsed="false"/>
    <row r="1048546" customFormat="false" ht="13.8" hidden="false" customHeight="false" outlineLevel="0" collapsed="false"/>
    <row r="1048547" customFormat="false" ht="13.8" hidden="false" customHeight="false" outlineLevel="0" collapsed="false"/>
    <row r="1048548" customFormat="false" ht="13.8" hidden="false" customHeight="false" outlineLevel="0" collapsed="false"/>
    <row r="1048549" customFormat="false" ht="13.8" hidden="false" customHeight="false" outlineLevel="0" collapsed="false"/>
    <row r="1048550" customFormat="false" ht="13.8" hidden="false" customHeight="false" outlineLevel="0" collapsed="false"/>
    <row r="1048551" customFormat="false" ht="13.8" hidden="false" customHeight="false" outlineLevel="0" collapsed="false"/>
    <row r="1048552" customFormat="false" ht="13.8" hidden="false" customHeight="false" outlineLevel="0" collapsed="false"/>
    <row r="1048553" customFormat="false" ht="13.8" hidden="false" customHeight="false" outlineLevel="0" collapsed="false"/>
    <row r="1048554" customFormat="false" ht="13.8" hidden="false" customHeight="false" outlineLevel="0" collapsed="false"/>
    <row r="1048555" customFormat="false" ht="13.8" hidden="false" customHeight="false" outlineLevel="0" collapsed="false"/>
    <row r="1048556" customFormat="false" ht="13.8" hidden="false" customHeight="false" outlineLevel="0" collapsed="false"/>
    <row r="1048557" customFormat="false" ht="13.8" hidden="false" customHeight="false" outlineLevel="0" collapsed="false"/>
    <row r="1048558" customFormat="false" ht="13.8" hidden="false" customHeight="false" outlineLevel="0" collapsed="false"/>
    <row r="1048559" customFormat="false" ht="13.8" hidden="false" customHeight="false" outlineLevel="0" collapsed="false"/>
    <row r="1048560" customFormat="false" ht="13.8" hidden="false" customHeight="false" outlineLevel="0" collapsed="false"/>
    <row r="1048561" customFormat="false" ht="13.8" hidden="false" customHeight="false" outlineLevel="0" collapsed="false"/>
    <row r="1048562" customFormat="false" ht="13.8" hidden="false" customHeight="false" outlineLevel="0" collapsed="false"/>
    <row r="1048563" customFormat="false" ht="13.8" hidden="false" customHeight="false" outlineLevel="0" collapsed="false"/>
    <row r="1048564" customFormat="false" ht="13.8" hidden="false" customHeight="false" outlineLevel="0" collapsed="false"/>
    <row r="1048565" customFormat="false" ht="13.8" hidden="false" customHeight="fals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autoFilter ref="A7:ALV10"/>
  <mergeCells count="3">
    <mergeCell ref="A3:K3"/>
    <mergeCell ref="A4:L4"/>
    <mergeCell ref="A8:L8"/>
  </mergeCells>
  <hyperlinks>
    <hyperlink ref="A4" r:id="rId1" display="Ведомость объема работ&#10;ОКПД2 81.22.11.000 Оказание услуг по мытью окон и фасада на объектах филиала ПАО «РусГидро» - «Карачаево-Черкесский филиал» Усть-Джегутинской МГЭС на период 2026 г."/>
  </hyperlinks>
  <printOptions headings="false" gridLines="false" gridLinesSet="true" horizontalCentered="true" verticalCentered="false"/>
  <pageMargins left="0.409722222222222" right="0.39375" top="0.594444444444444" bottom="0.594444444444444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1859C"/>
    <pageSetUpPr fitToPage="true"/>
  </sheetPr>
  <dimension ref="A1:AMK16777216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pane xSplit="0" ySplit="7" topLeftCell="A8" activePane="bottomLeft" state="frozen"/>
      <selection pane="topLeft" activeCell="A1" activeCellId="0" sqref="A1"/>
      <selection pane="bottomLeft" activeCell="O8" activeCellId="0" sqref="O8"/>
    </sheetView>
  </sheetViews>
  <sheetFormatPr defaultColWidth="9.109375" defaultRowHeight="15" zeroHeight="false" outlineLevelRow="0" outlineLevelCol="0"/>
  <cols>
    <col collapsed="false" customWidth="true" hidden="false" outlineLevel="0" max="1" min="1" style="1" width="5.33"/>
    <col collapsed="false" customWidth="true" hidden="false" outlineLevel="0" max="2" min="2" style="1" width="18.67"/>
    <col collapsed="false" customWidth="true" hidden="false" outlineLevel="0" max="3" min="3" style="1" width="33.56"/>
    <col collapsed="false" customWidth="true" hidden="false" outlineLevel="0" max="4" min="4" style="1" width="57.11"/>
    <col collapsed="false" customWidth="true" hidden="false" outlineLevel="0" max="5" min="5" style="1" width="10.44"/>
    <col collapsed="false" customWidth="true" hidden="false" outlineLevel="0" max="6" min="6" style="1" width="13.34"/>
    <col collapsed="false" customWidth="true" hidden="false" outlineLevel="0" max="7" min="7" style="29" width="15.11"/>
    <col collapsed="false" customWidth="true" hidden="false" outlineLevel="0" max="8" min="8" style="1" width="23"/>
    <col collapsed="false" customWidth="true" hidden="false" outlineLevel="0" max="9" min="9" style="1" width="50.33"/>
    <col collapsed="false" customWidth="true" hidden="false" outlineLevel="0" max="10" min="10" style="3" width="15.66"/>
    <col collapsed="false" customWidth="true" hidden="false" outlineLevel="0" max="11" min="11" style="1" width="10.66"/>
    <col collapsed="false" customWidth="true" hidden="false" outlineLevel="0" max="12" min="12" style="1" width="14.67"/>
    <col collapsed="false" customWidth="false" hidden="false" outlineLevel="0" max="934" min="13" style="1" width="9.11"/>
    <col collapsed="false" customWidth="false" hidden="false" outlineLevel="0" max="16293" min="1026" style="8" width="9.11"/>
    <col collapsed="false" customWidth="true" hidden="false" outlineLevel="0" max="16384" min="16294" style="8" width="11.53"/>
  </cols>
  <sheetData>
    <row r="1" customFormat="false" ht="14.25" hidden="false" customHeight="true" outlineLevel="0" collapsed="false">
      <c r="D1" s="9"/>
      <c r="E1" s="9"/>
      <c r="G1" s="30"/>
      <c r="I1" s="31" t="s">
        <v>21</v>
      </c>
      <c r="J1" s="31"/>
      <c r="K1" s="31"/>
      <c r="L1" s="31"/>
    </row>
    <row r="2" customFormat="false" ht="21" hidden="true" customHeight="true" outlineLevel="0" collapsed="false">
      <c r="D2" s="9"/>
      <c r="E2" s="9"/>
      <c r="G2" s="30"/>
      <c r="I2" s="9"/>
      <c r="J2" s="9"/>
      <c r="L2" s="9"/>
    </row>
    <row r="3" customFormat="false" ht="15" hidden="false" customHeight="true" outlineLevel="0" collapsed="fals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customFormat="false" ht="44.75" hidden="false" customHeight="true" outlineLevel="0" collapsed="false">
      <c r="A4" s="32" t="s">
        <v>22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customFormat="false" ht="15" hidden="false" customHeight="false" outlineLevel="0" collapsed="false">
      <c r="A5" s="33"/>
      <c r="B5" s="33"/>
      <c r="C5" s="33"/>
      <c r="D5" s="33"/>
      <c r="E5" s="33"/>
      <c r="F5" s="33"/>
      <c r="G5" s="34"/>
      <c r="H5" s="33"/>
      <c r="I5" s="33"/>
      <c r="J5" s="35"/>
      <c r="K5" s="33"/>
      <c r="L5" s="33"/>
    </row>
    <row r="6" customFormat="false" ht="89.25" hidden="false" customHeight="true" outlineLevel="0" collapsed="false">
      <c r="A6" s="14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6" t="s">
        <v>7</v>
      </c>
      <c r="H6" s="15" t="s">
        <v>8</v>
      </c>
      <c r="I6" s="15" t="s">
        <v>9</v>
      </c>
      <c r="J6" s="15" t="s">
        <v>10</v>
      </c>
      <c r="K6" s="15" t="s">
        <v>11</v>
      </c>
      <c r="L6" s="15" t="s">
        <v>12</v>
      </c>
    </row>
    <row r="7" s="38" customFormat="true" ht="15" hidden="false" customHeight="false" outlineLevel="0" collapsed="false">
      <c r="A7" s="19" t="n">
        <v>1</v>
      </c>
      <c r="B7" s="20" t="n">
        <v>2</v>
      </c>
      <c r="C7" s="20" t="n">
        <v>3</v>
      </c>
      <c r="D7" s="20" t="n">
        <v>4</v>
      </c>
      <c r="E7" s="20" t="n">
        <v>5</v>
      </c>
      <c r="F7" s="20" t="n">
        <v>6</v>
      </c>
      <c r="G7" s="21" t="n">
        <v>7</v>
      </c>
      <c r="H7" s="20" t="n">
        <v>8</v>
      </c>
      <c r="I7" s="20" t="n">
        <v>9</v>
      </c>
      <c r="J7" s="20" t="n">
        <v>10</v>
      </c>
      <c r="K7" s="20" t="n">
        <v>11</v>
      </c>
      <c r="L7" s="20" t="n">
        <v>13</v>
      </c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  <c r="AMJ7" s="37"/>
      <c r="AMK7" s="37"/>
    </row>
    <row r="8" customFormat="false" ht="57.75" hidden="false" customHeight="true" outlineLevel="0" collapsed="false">
      <c r="A8" s="39" t="n">
        <v>1</v>
      </c>
      <c r="B8" s="40" t="s">
        <v>15</v>
      </c>
      <c r="C8" s="41" t="s">
        <v>23</v>
      </c>
      <c r="D8" s="42" t="s">
        <v>20</v>
      </c>
      <c r="E8" s="43" t="s">
        <v>17</v>
      </c>
      <c r="F8" s="44" t="n">
        <v>720</v>
      </c>
      <c r="G8" s="26" t="n">
        <v>4</v>
      </c>
      <c r="H8" s="45"/>
      <c r="I8" s="27" t="s">
        <v>18</v>
      </c>
      <c r="J8" s="26" t="n">
        <v>0.0683</v>
      </c>
      <c r="K8" s="26" t="n">
        <v>3</v>
      </c>
      <c r="L8" s="46" t="n">
        <f aca="false">ROUND(F8*G8*J8,2)</f>
        <v>196.7</v>
      </c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  <c r="IV8" s="47"/>
      <c r="IW8" s="47"/>
      <c r="IX8" s="47"/>
      <c r="IY8" s="47"/>
      <c r="IZ8" s="47"/>
      <c r="JA8" s="47"/>
      <c r="JB8" s="47"/>
      <c r="JC8" s="47"/>
      <c r="JD8" s="47"/>
      <c r="JE8" s="47"/>
      <c r="JF8" s="47"/>
      <c r="JG8" s="47"/>
      <c r="JH8" s="47"/>
      <c r="JI8" s="47"/>
      <c r="JJ8" s="47"/>
      <c r="JK8" s="47"/>
      <c r="JL8" s="47"/>
      <c r="JM8" s="47"/>
      <c r="JN8" s="47"/>
      <c r="JO8" s="47"/>
      <c r="JP8" s="47"/>
      <c r="JQ8" s="47"/>
      <c r="JR8" s="47"/>
      <c r="JS8" s="47"/>
      <c r="JT8" s="47"/>
      <c r="JU8" s="47"/>
      <c r="JV8" s="47"/>
      <c r="JW8" s="47"/>
      <c r="JX8" s="47"/>
      <c r="JY8" s="47"/>
      <c r="JZ8" s="47"/>
      <c r="KA8" s="47"/>
      <c r="KB8" s="47"/>
      <c r="KC8" s="47"/>
      <c r="KD8" s="47"/>
      <c r="KE8" s="47"/>
      <c r="KF8" s="47"/>
      <c r="KG8" s="47"/>
      <c r="KH8" s="47"/>
      <c r="KI8" s="47"/>
      <c r="KJ8" s="47"/>
      <c r="KK8" s="47"/>
      <c r="KL8" s="47"/>
      <c r="KM8" s="47"/>
      <c r="KN8" s="47"/>
      <c r="KO8" s="47"/>
      <c r="KP8" s="47"/>
      <c r="KQ8" s="47"/>
      <c r="KR8" s="47"/>
      <c r="KS8" s="47"/>
      <c r="KT8" s="47"/>
      <c r="KU8" s="47"/>
      <c r="KV8" s="47"/>
      <c r="KW8" s="47"/>
      <c r="KX8" s="47"/>
      <c r="KY8" s="47"/>
      <c r="KZ8" s="47"/>
      <c r="LA8" s="47"/>
      <c r="LB8" s="47"/>
      <c r="LC8" s="47"/>
      <c r="LD8" s="47"/>
      <c r="LE8" s="47"/>
      <c r="LF8" s="47"/>
      <c r="LG8" s="47"/>
      <c r="LH8" s="47"/>
      <c r="LI8" s="47"/>
      <c r="LJ8" s="47"/>
      <c r="LK8" s="47"/>
      <c r="LL8" s="47"/>
      <c r="LM8" s="47"/>
      <c r="LN8" s="47"/>
      <c r="LO8" s="47"/>
      <c r="LP8" s="47"/>
      <c r="LQ8" s="47"/>
      <c r="LR8" s="47"/>
      <c r="LS8" s="47"/>
      <c r="LT8" s="47"/>
      <c r="LU8" s="47"/>
      <c r="LV8" s="47"/>
      <c r="LW8" s="47"/>
      <c r="LX8" s="47"/>
      <c r="LY8" s="47"/>
      <c r="LZ8" s="47"/>
      <c r="MA8" s="47"/>
      <c r="MB8" s="47"/>
      <c r="MC8" s="47"/>
      <c r="MD8" s="47"/>
      <c r="ME8" s="47"/>
      <c r="MF8" s="47"/>
      <c r="MG8" s="47"/>
      <c r="MH8" s="47"/>
      <c r="MI8" s="47"/>
      <c r="MJ8" s="47"/>
      <c r="MK8" s="47"/>
      <c r="ML8" s="47"/>
      <c r="MM8" s="47"/>
      <c r="MN8" s="47"/>
      <c r="MO8" s="47"/>
      <c r="MP8" s="47"/>
      <c r="MQ8" s="47"/>
      <c r="MR8" s="47"/>
      <c r="MS8" s="47"/>
      <c r="MT8" s="47"/>
      <c r="MU8" s="47"/>
      <c r="MV8" s="47"/>
      <c r="MW8" s="47"/>
      <c r="MX8" s="47"/>
      <c r="MY8" s="47"/>
      <c r="MZ8" s="47"/>
      <c r="NA8" s="47"/>
      <c r="NB8" s="47"/>
      <c r="NC8" s="47"/>
      <c r="ND8" s="47"/>
      <c r="NE8" s="47"/>
      <c r="NF8" s="47"/>
      <c r="NG8" s="47"/>
      <c r="NH8" s="47"/>
      <c r="NI8" s="47"/>
      <c r="NJ8" s="47"/>
      <c r="NK8" s="47"/>
      <c r="NL8" s="47"/>
      <c r="NM8" s="47"/>
      <c r="NN8" s="47"/>
      <c r="NO8" s="47"/>
      <c r="NP8" s="47"/>
      <c r="NQ8" s="47"/>
      <c r="NR8" s="47"/>
      <c r="NS8" s="47"/>
      <c r="NT8" s="47"/>
      <c r="NU8" s="47"/>
      <c r="NV8" s="47"/>
      <c r="NW8" s="47"/>
      <c r="NX8" s="47"/>
      <c r="NY8" s="47"/>
      <c r="NZ8" s="47"/>
      <c r="OA8" s="47"/>
      <c r="OB8" s="47"/>
      <c r="OC8" s="47"/>
      <c r="OD8" s="47"/>
      <c r="OE8" s="47"/>
      <c r="OF8" s="47"/>
      <c r="OG8" s="47"/>
      <c r="OH8" s="47"/>
      <c r="OI8" s="47"/>
      <c r="OJ8" s="47"/>
      <c r="OK8" s="47"/>
      <c r="OL8" s="47"/>
      <c r="OM8" s="47"/>
      <c r="ON8" s="47"/>
      <c r="OO8" s="47"/>
      <c r="OP8" s="47"/>
      <c r="OQ8" s="47"/>
      <c r="OR8" s="47"/>
      <c r="OS8" s="47"/>
      <c r="OT8" s="47"/>
      <c r="OU8" s="47"/>
      <c r="OV8" s="47"/>
      <c r="OW8" s="47"/>
      <c r="OX8" s="47"/>
      <c r="OY8" s="47"/>
      <c r="OZ8" s="47"/>
      <c r="PA8" s="47"/>
      <c r="PB8" s="47"/>
      <c r="PC8" s="47"/>
      <c r="PD8" s="47"/>
      <c r="PE8" s="47"/>
      <c r="PF8" s="47"/>
      <c r="PG8" s="47"/>
      <c r="PH8" s="47"/>
      <c r="PI8" s="47"/>
      <c r="PJ8" s="47"/>
      <c r="PK8" s="47"/>
      <c r="PL8" s="47"/>
      <c r="PM8" s="47"/>
      <c r="PN8" s="47"/>
      <c r="PO8" s="47"/>
      <c r="PP8" s="47"/>
      <c r="PQ8" s="47"/>
      <c r="PR8" s="47"/>
      <c r="PS8" s="47"/>
      <c r="PT8" s="47"/>
      <c r="PU8" s="47"/>
      <c r="PV8" s="47"/>
      <c r="PW8" s="47"/>
      <c r="PX8" s="47"/>
      <c r="PY8" s="47"/>
      <c r="PZ8" s="47"/>
      <c r="QA8" s="47"/>
      <c r="QB8" s="47"/>
      <c r="QC8" s="47"/>
      <c r="QD8" s="47"/>
      <c r="QE8" s="47"/>
      <c r="QF8" s="47"/>
      <c r="QG8" s="47"/>
      <c r="QH8" s="47"/>
      <c r="QI8" s="47"/>
      <c r="QJ8" s="47"/>
      <c r="QK8" s="47"/>
      <c r="QL8" s="47"/>
      <c r="QM8" s="47"/>
      <c r="QN8" s="47"/>
      <c r="QO8" s="47"/>
      <c r="QP8" s="47"/>
      <c r="QQ8" s="47"/>
      <c r="QR8" s="47"/>
      <c r="QS8" s="47"/>
      <c r="QT8" s="47"/>
      <c r="QU8" s="47"/>
      <c r="QV8" s="47"/>
      <c r="QW8" s="47"/>
      <c r="QX8" s="47"/>
      <c r="QY8" s="47"/>
      <c r="QZ8" s="47"/>
      <c r="RA8" s="47"/>
      <c r="RB8" s="47"/>
      <c r="RC8" s="47"/>
      <c r="RD8" s="47"/>
      <c r="RE8" s="47"/>
      <c r="RF8" s="47"/>
      <c r="RG8" s="47"/>
      <c r="RH8" s="47"/>
      <c r="RI8" s="47"/>
      <c r="RJ8" s="47"/>
      <c r="RK8" s="47"/>
      <c r="RL8" s="47"/>
      <c r="RM8" s="47"/>
      <c r="RN8" s="47"/>
      <c r="RO8" s="47"/>
      <c r="RP8" s="47"/>
      <c r="RQ8" s="47"/>
      <c r="RR8" s="47"/>
      <c r="RS8" s="47"/>
      <c r="RT8" s="47"/>
      <c r="RU8" s="47"/>
      <c r="RV8" s="47"/>
      <c r="RW8" s="47"/>
      <c r="RX8" s="47"/>
      <c r="RY8" s="47"/>
      <c r="RZ8" s="47"/>
      <c r="SA8" s="47"/>
      <c r="SB8" s="47"/>
      <c r="SC8" s="47"/>
      <c r="SD8" s="47"/>
      <c r="SE8" s="47"/>
      <c r="SF8" s="47"/>
      <c r="SG8" s="47"/>
      <c r="SH8" s="47"/>
      <c r="SI8" s="47"/>
      <c r="SJ8" s="47"/>
      <c r="SK8" s="47"/>
      <c r="SL8" s="47"/>
      <c r="SM8" s="47"/>
      <c r="SN8" s="47"/>
      <c r="SO8" s="47"/>
      <c r="SP8" s="47"/>
      <c r="SQ8" s="47"/>
      <c r="SR8" s="47"/>
      <c r="SS8" s="47"/>
      <c r="ST8" s="47"/>
      <c r="SU8" s="47"/>
      <c r="SV8" s="47"/>
      <c r="SW8" s="47"/>
      <c r="SX8" s="47"/>
      <c r="SY8" s="47"/>
      <c r="SZ8" s="47"/>
      <c r="TA8" s="47"/>
      <c r="TB8" s="47"/>
      <c r="TC8" s="47"/>
      <c r="TD8" s="47"/>
      <c r="TE8" s="47"/>
      <c r="TF8" s="47"/>
      <c r="TG8" s="47"/>
      <c r="TH8" s="47"/>
      <c r="TI8" s="47"/>
      <c r="TJ8" s="47"/>
      <c r="TK8" s="47"/>
      <c r="TL8" s="47"/>
      <c r="TM8" s="47"/>
      <c r="TN8" s="47"/>
      <c r="TO8" s="47"/>
      <c r="TP8" s="47"/>
      <c r="TQ8" s="47"/>
      <c r="TR8" s="47"/>
      <c r="TS8" s="47"/>
      <c r="TT8" s="47"/>
      <c r="TU8" s="47"/>
      <c r="TV8" s="47"/>
      <c r="TW8" s="47"/>
      <c r="TX8" s="47"/>
      <c r="TY8" s="47"/>
      <c r="TZ8" s="47"/>
      <c r="UA8" s="47"/>
      <c r="UB8" s="47"/>
      <c r="UC8" s="47"/>
      <c r="UD8" s="47"/>
      <c r="UE8" s="47"/>
      <c r="UF8" s="47"/>
      <c r="UG8" s="47"/>
      <c r="UH8" s="47"/>
      <c r="UI8" s="47"/>
      <c r="UJ8" s="47"/>
      <c r="UK8" s="47"/>
      <c r="UL8" s="47"/>
      <c r="UM8" s="47"/>
      <c r="UN8" s="47"/>
      <c r="UO8" s="47"/>
      <c r="UP8" s="47"/>
      <c r="UQ8" s="47"/>
      <c r="UR8" s="47"/>
      <c r="US8" s="47"/>
      <c r="UT8" s="47"/>
      <c r="UU8" s="47"/>
      <c r="UV8" s="47"/>
      <c r="UW8" s="47"/>
      <c r="UX8" s="47"/>
      <c r="UY8" s="47"/>
      <c r="UZ8" s="47"/>
      <c r="VA8" s="47"/>
      <c r="VB8" s="47"/>
      <c r="VC8" s="47"/>
      <c r="VD8" s="47"/>
      <c r="VE8" s="47"/>
      <c r="VF8" s="47"/>
      <c r="VG8" s="47"/>
      <c r="VH8" s="47"/>
      <c r="VI8" s="47"/>
      <c r="VJ8" s="47"/>
      <c r="VK8" s="47"/>
      <c r="VL8" s="47"/>
      <c r="VM8" s="47"/>
      <c r="VN8" s="47"/>
      <c r="VO8" s="47"/>
      <c r="VP8" s="47"/>
      <c r="VQ8" s="47"/>
      <c r="VR8" s="47"/>
      <c r="VS8" s="47"/>
      <c r="VT8" s="47"/>
      <c r="VU8" s="47"/>
      <c r="VV8" s="47"/>
      <c r="VW8" s="47"/>
      <c r="VX8" s="47"/>
      <c r="VY8" s="47"/>
      <c r="VZ8" s="47"/>
      <c r="WA8" s="47"/>
      <c r="WB8" s="47"/>
      <c r="WC8" s="47"/>
      <c r="WD8" s="47"/>
      <c r="WE8" s="47"/>
      <c r="WF8" s="47"/>
      <c r="WG8" s="47"/>
      <c r="WH8" s="47"/>
      <c r="WI8" s="47"/>
      <c r="WJ8" s="47"/>
      <c r="WK8" s="47"/>
      <c r="WL8" s="47"/>
      <c r="WM8" s="47"/>
      <c r="WN8" s="47"/>
      <c r="WO8" s="47"/>
      <c r="WP8" s="47"/>
      <c r="WQ8" s="47"/>
      <c r="WR8" s="47"/>
      <c r="WS8" s="47"/>
      <c r="WT8" s="47"/>
      <c r="WU8" s="47"/>
      <c r="WV8" s="47"/>
      <c r="WW8" s="47"/>
      <c r="WX8" s="47"/>
      <c r="WY8" s="47"/>
      <c r="WZ8" s="47"/>
      <c r="XA8" s="47"/>
      <c r="XB8" s="47"/>
      <c r="XC8" s="47"/>
      <c r="XD8" s="47"/>
      <c r="XE8" s="47"/>
      <c r="XF8" s="47"/>
      <c r="XG8" s="47"/>
      <c r="XH8" s="47"/>
      <c r="XI8" s="47"/>
      <c r="XJ8" s="47"/>
      <c r="XK8" s="47"/>
      <c r="XL8" s="47"/>
      <c r="XM8" s="47"/>
      <c r="XN8" s="47"/>
      <c r="XO8" s="47"/>
      <c r="XP8" s="47"/>
      <c r="XQ8" s="47"/>
      <c r="XR8" s="47"/>
      <c r="XS8" s="47"/>
      <c r="XT8" s="47"/>
      <c r="XU8" s="47"/>
      <c r="XV8" s="47"/>
      <c r="XW8" s="47"/>
      <c r="XX8" s="47"/>
      <c r="XY8" s="47"/>
      <c r="XZ8" s="47"/>
      <c r="YA8" s="47"/>
      <c r="YB8" s="47"/>
      <c r="YC8" s="47"/>
      <c r="YD8" s="47"/>
      <c r="YE8" s="47"/>
      <c r="YF8" s="47"/>
      <c r="YG8" s="47"/>
      <c r="YH8" s="47"/>
      <c r="YI8" s="47"/>
      <c r="YJ8" s="47"/>
      <c r="YK8" s="47"/>
      <c r="YL8" s="47"/>
      <c r="YM8" s="47"/>
      <c r="YN8" s="47"/>
      <c r="YO8" s="47"/>
      <c r="YP8" s="47"/>
      <c r="YQ8" s="47"/>
      <c r="YR8" s="47"/>
      <c r="YS8" s="47"/>
      <c r="YT8" s="47"/>
      <c r="YU8" s="4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47"/>
      <c r="ABR8" s="47"/>
      <c r="ABS8" s="47"/>
      <c r="ABT8" s="47"/>
      <c r="ABU8" s="47"/>
      <c r="ABV8" s="47"/>
      <c r="ABW8" s="47"/>
      <c r="ABX8" s="47"/>
      <c r="ABY8" s="47"/>
      <c r="ABZ8" s="47"/>
      <c r="ACA8" s="47"/>
      <c r="ACB8" s="47"/>
      <c r="ACC8" s="47"/>
      <c r="ACD8" s="47"/>
      <c r="ACE8" s="47"/>
      <c r="ACF8" s="47"/>
      <c r="ACG8" s="47"/>
      <c r="ACH8" s="47"/>
      <c r="ACI8" s="47"/>
      <c r="ACJ8" s="47"/>
      <c r="ACK8" s="47"/>
      <c r="ACL8" s="47"/>
      <c r="ACM8" s="47"/>
      <c r="ACN8" s="47"/>
      <c r="ACO8" s="47"/>
      <c r="ACP8" s="47"/>
      <c r="ACQ8" s="47"/>
      <c r="ACR8" s="47"/>
      <c r="ACS8" s="47"/>
      <c r="ACT8" s="47"/>
      <c r="ACU8" s="47"/>
      <c r="ACV8" s="47"/>
      <c r="ACW8" s="47"/>
      <c r="ACX8" s="47"/>
      <c r="ACY8" s="47"/>
      <c r="ACZ8" s="47"/>
      <c r="ADA8" s="47"/>
      <c r="ADB8" s="47"/>
      <c r="ADC8" s="47"/>
      <c r="ADD8" s="47"/>
      <c r="ADE8" s="47"/>
      <c r="ADF8" s="47"/>
      <c r="ADG8" s="47"/>
      <c r="ADH8" s="47"/>
      <c r="ADI8" s="47"/>
      <c r="ADJ8" s="47"/>
      <c r="ADK8" s="47"/>
      <c r="ADL8" s="47"/>
      <c r="ADM8" s="47"/>
      <c r="ADN8" s="47"/>
      <c r="ADO8" s="47"/>
      <c r="ADP8" s="47"/>
      <c r="ADQ8" s="47"/>
      <c r="ADR8" s="47"/>
      <c r="ADS8" s="47"/>
      <c r="ADT8" s="47"/>
      <c r="ADU8" s="47"/>
      <c r="ADV8" s="47"/>
      <c r="ADW8" s="47"/>
      <c r="ADX8" s="47"/>
      <c r="ADY8" s="47"/>
      <c r="ADZ8" s="47"/>
      <c r="AEA8" s="47"/>
      <c r="AEB8" s="47"/>
      <c r="AEC8" s="47"/>
      <c r="AED8" s="47"/>
      <c r="AEE8" s="47"/>
      <c r="AEF8" s="47"/>
      <c r="AEG8" s="47"/>
      <c r="AEH8" s="47"/>
      <c r="AEI8" s="47"/>
      <c r="AEJ8" s="47"/>
      <c r="AEK8" s="47"/>
      <c r="AEL8" s="47"/>
      <c r="AEM8" s="47"/>
      <c r="AEN8" s="47"/>
      <c r="AEO8" s="47"/>
      <c r="AEP8" s="47"/>
      <c r="AEQ8" s="47"/>
      <c r="AER8" s="47"/>
      <c r="AES8" s="47"/>
      <c r="AET8" s="47"/>
      <c r="AEU8" s="47"/>
      <c r="AEV8" s="47"/>
      <c r="AEW8" s="47"/>
      <c r="AEX8" s="47"/>
      <c r="AEY8" s="47"/>
      <c r="AEZ8" s="47"/>
      <c r="AFA8" s="47"/>
      <c r="AFB8" s="47"/>
      <c r="AFC8" s="47"/>
      <c r="AFD8" s="47"/>
      <c r="AFE8" s="47"/>
      <c r="AFF8" s="47"/>
      <c r="AFG8" s="47"/>
      <c r="AFH8" s="47"/>
      <c r="AFI8" s="47"/>
      <c r="AFJ8" s="47"/>
      <c r="AFK8" s="47"/>
      <c r="AFL8" s="47"/>
      <c r="AFM8" s="47"/>
      <c r="AFN8" s="47"/>
      <c r="AFO8" s="47"/>
      <c r="AFP8" s="47"/>
      <c r="AFQ8" s="47"/>
      <c r="AFR8" s="47"/>
      <c r="AFS8" s="47"/>
      <c r="AFT8" s="47"/>
      <c r="AFU8" s="47"/>
      <c r="AFV8" s="47"/>
      <c r="AFW8" s="47"/>
      <c r="AFX8" s="47"/>
      <c r="AFY8" s="47"/>
      <c r="AFZ8" s="47"/>
      <c r="AGA8" s="47"/>
      <c r="AGB8" s="47"/>
      <c r="AGC8" s="47"/>
      <c r="AGD8" s="47"/>
      <c r="AGE8" s="47"/>
      <c r="AGF8" s="47"/>
      <c r="AGG8" s="47"/>
      <c r="AGH8" s="47"/>
      <c r="AGI8" s="47"/>
      <c r="AGJ8" s="47"/>
      <c r="AGK8" s="47"/>
      <c r="AGL8" s="47"/>
      <c r="AGM8" s="47"/>
      <c r="AGN8" s="47"/>
      <c r="AGO8" s="47"/>
      <c r="AGP8" s="47"/>
      <c r="AGQ8" s="47"/>
      <c r="AGR8" s="47"/>
      <c r="AGS8" s="47"/>
      <c r="AGT8" s="47"/>
      <c r="AGU8" s="47"/>
      <c r="AGV8" s="47"/>
      <c r="AGW8" s="47"/>
      <c r="AGX8" s="47"/>
      <c r="AGY8" s="47"/>
      <c r="AGZ8" s="47"/>
      <c r="AHA8" s="47"/>
      <c r="AHB8" s="47"/>
      <c r="AHC8" s="47"/>
      <c r="AHD8" s="47"/>
      <c r="AHE8" s="47"/>
      <c r="AHF8" s="47"/>
      <c r="AHG8" s="47"/>
      <c r="AHH8" s="47"/>
      <c r="AHI8" s="47"/>
      <c r="AHJ8" s="47"/>
      <c r="AHK8" s="47"/>
      <c r="AHL8" s="47"/>
      <c r="AHM8" s="47"/>
      <c r="AHN8" s="47"/>
      <c r="AHO8" s="47"/>
      <c r="AHP8" s="47"/>
      <c r="AHQ8" s="47"/>
      <c r="AHR8" s="47"/>
      <c r="AHS8" s="47"/>
      <c r="AHT8" s="47"/>
      <c r="AHU8" s="47"/>
      <c r="AHV8" s="47"/>
      <c r="AHW8" s="47"/>
      <c r="AHX8" s="47"/>
      <c r="AHY8" s="47"/>
      <c r="AHZ8" s="47"/>
      <c r="AIA8" s="47"/>
      <c r="AIB8" s="47"/>
      <c r="AIC8" s="47"/>
      <c r="AID8" s="47"/>
      <c r="AIE8" s="47"/>
      <c r="AIF8" s="47"/>
      <c r="AIG8" s="47"/>
      <c r="AIH8" s="47"/>
      <c r="AII8" s="47"/>
      <c r="AIJ8" s="47"/>
      <c r="AIK8" s="47"/>
      <c r="AIL8" s="47"/>
      <c r="AIM8" s="47"/>
      <c r="AIN8" s="47"/>
      <c r="AIO8" s="47"/>
      <c r="AIP8" s="47"/>
      <c r="AIQ8" s="47"/>
      <c r="AIR8" s="47"/>
      <c r="AIS8" s="47"/>
      <c r="AIT8" s="47"/>
      <c r="AIU8" s="47"/>
      <c r="AIV8" s="47"/>
      <c r="AIW8" s="47"/>
      <c r="AIX8" s="47"/>
    </row>
    <row r="9" customFormat="false" ht="52.5" hidden="false" customHeight="true" outlineLevel="0" collapsed="false">
      <c r="A9" s="39" t="n">
        <v>2</v>
      </c>
      <c r="B9" s="40"/>
      <c r="C9" s="41" t="s">
        <v>24</v>
      </c>
      <c r="D9" s="42" t="s">
        <v>20</v>
      </c>
      <c r="E9" s="43" t="s">
        <v>17</v>
      </c>
      <c r="F9" s="44" t="n">
        <v>50</v>
      </c>
      <c r="G9" s="26" t="n">
        <v>4</v>
      </c>
      <c r="H9" s="45"/>
      <c r="I9" s="27" t="s">
        <v>18</v>
      </c>
      <c r="J9" s="26" t="n">
        <v>0.0683</v>
      </c>
      <c r="K9" s="26" t="n">
        <v>3</v>
      </c>
      <c r="L9" s="46" t="n">
        <f aca="false">ROUND(F9*G9*J9,2)</f>
        <v>13.66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  <c r="IZ9" s="47"/>
      <c r="JA9" s="47"/>
      <c r="JB9" s="47"/>
      <c r="JC9" s="47"/>
      <c r="JD9" s="47"/>
      <c r="JE9" s="47"/>
      <c r="JF9" s="47"/>
      <c r="JG9" s="47"/>
      <c r="JH9" s="47"/>
      <c r="JI9" s="47"/>
      <c r="JJ9" s="47"/>
      <c r="JK9" s="47"/>
      <c r="JL9" s="47"/>
      <c r="JM9" s="47"/>
      <c r="JN9" s="47"/>
      <c r="JO9" s="47"/>
      <c r="JP9" s="47"/>
      <c r="JQ9" s="47"/>
      <c r="JR9" s="47"/>
      <c r="JS9" s="47"/>
      <c r="JT9" s="47"/>
      <c r="JU9" s="47"/>
      <c r="JV9" s="47"/>
      <c r="JW9" s="47"/>
      <c r="JX9" s="47"/>
      <c r="JY9" s="47"/>
      <c r="JZ9" s="47"/>
      <c r="KA9" s="47"/>
      <c r="KB9" s="47"/>
      <c r="KC9" s="47"/>
      <c r="KD9" s="47"/>
      <c r="KE9" s="47"/>
      <c r="KF9" s="47"/>
      <c r="KG9" s="47"/>
      <c r="KH9" s="47"/>
      <c r="KI9" s="47"/>
      <c r="KJ9" s="47"/>
      <c r="KK9" s="47"/>
      <c r="KL9" s="47"/>
      <c r="KM9" s="47"/>
      <c r="KN9" s="47"/>
      <c r="KO9" s="47"/>
      <c r="KP9" s="47"/>
      <c r="KQ9" s="47"/>
      <c r="KR9" s="47"/>
      <c r="KS9" s="47"/>
      <c r="KT9" s="47"/>
      <c r="KU9" s="47"/>
      <c r="KV9" s="47"/>
      <c r="KW9" s="47"/>
      <c r="KX9" s="47"/>
      <c r="KY9" s="47"/>
      <c r="KZ9" s="47"/>
      <c r="LA9" s="47"/>
      <c r="LB9" s="47"/>
      <c r="LC9" s="47"/>
      <c r="LD9" s="47"/>
      <c r="LE9" s="47"/>
      <c r="LF9" s="47"/>
      <c r="LG9" s="47"/>
      <c r="LH9" s="47"/>
      <c r="LI9" s="47"/>
      <c r="LJ9" s="47"/>
      <c r="LK9" s="47"/>
      <c r="LL9" s="47"/>
      <c r="LM9" s="47"/>
      <c r="LN9" s="47"/>
      <c r="LO9" s="47"/>
      <c r="LP9" s="47"/>
      <c r="LQ9" s="47"/>
      <c r="LR9" s="47"/>
      <c r="LS9" s="47"/>
      <c r="LT9" s="47"/>
      <c r="LU9" s="47"/>
      <c r="LV9" s="47"/>
      <c r="LW9" s="47"/>
      <c r="LX9" s="47"/>
      <c r="LY9" s="47"/>
      <c r="LZ9" s="47"/>
      <c r="MA9" s="47"/>
      <c r="MB9" s="47"/>
      <c r="MC9" s="47"/>
      <c r="MD9" s="47"/>
      <c r="ME9" s="47"/>
      <c r="MF9" s="47"/>
      <c r="MG9" s="47"/>
      <c r="MH9" s="47"/>
      <c r="MI9" s="47"/>
      <c r="MJ9" s="47"/>
      <c r="MK9" s="47"/>
      <c r="ML9" s="47"/>
      <c r="MM9" s="47"/>
      <c r="MN9" s="47"/>
      <c r="MO9" s="47"/>
      <c r="MP9" s="47"/>
      <c r="MQ9" s="47"/>
      <c r="MR9" s="47"/>
      <c r="MS9" s="47"/>
      <c r="MT9" s="47"/>
      <c r="MU9" s="47"/>
      <c r="MV9" s="47"/>
      <c r="MW9" s="47"/>
      <c r="MX9" s="47"/>
      <c r="MY9" s="47"/>
      <c r="MZ9" s="47"/>
      <c r="NA9" s="47"/>
      <c r="NB9" s="47"/>
      <c r="NC9" s="47"/>
      <c r="ND9" s="47"/>
      <c r="NE9" s="47"/>
      <c r="NF9" s="47"/>
      <c r="NG9" s="47"/>
      <c r="NH9" s="47"/>
      <c r="NI9" s="47"/>
      <c r="NJ9" s="47"/>
      <c r="NK9" s="47"/>
      <c r="NL9" s="47"/>
      <c r="NM9" s="47"/>
      <c r="NN9" s="47"/>
      <c r="NO9" s="47"/>
      <c r="NP9" s="47"/>
      <c r="NQ9" s="47"/>
      <c r="NR9" s="47"/>
      <c r="NS9" s="47"/>
      <c r="NT9" s="47"/>
      <c r="NU9" s="47"/>
      <c r="NV9" s="47"/>
      <c r="NW9" s="47"/>
      <c r="NX9" s="47"/>
      <c r="NY9" s="47"/>
      <c r="NZ9" s="47"/>
      <c r="OA9" s="47"/>
      <c r="OB9" s="47"/>
      <c r="OC9" s="47"/>
      <c r="OD9" s="47"/>
      <c r="OE9" s="47"/>
      <c r="OF9" s="47"/>
      <c r="OG9" s="47"/>
      <c r="OH9" s="47"/>
      <c r="OI9" s="47"/>
      <c r="OJ9" s="47"/>
      <c r="OK9" s="47"/>
      <c r="OL9" s="47"/>
      <c r="OM9" s="47"/>
      <c r="ON9" s="47"/>
      <c r="OO9" s="47"/>
      <c r="OP9" s="47"/>
      <c r="OQ9" s="47"/>
      <c r="OR9" s="47"/>
      <c r="OS9" s="47"/>
      <c r="OT9" s="47"/>
      <c r="OU9" s="47"/>
      <c r="OV9" s="47"/>
      <c r="OW9" s="47"/>
      <c r="OX9" s="47"/>
      <c r="OY9" s="47"/>
      <c r="OZ9" s="47"/>
      <c r="PA9" s="47"/>
      <c r="PB9" s="47"/>
      <c r="PC9" s="47"/>
      <c r="PD9" s="47"/>
      <c r="PE9" s="47"/>
      <c r="PF9" s="47"/>
      <c r="PG9" s="47"/>
      <c r="PH9" s="47"/>
      <c r="PI9" s="47"/>
      <c r="PJ9" s="47"/>
      <c r="PK9" s="47"/>
      <c r="PL9" s="47"/>
      <c r="PM9" s="47"/>
      <c r="PN9" s="47"/>
      <c r="PO9" s="47"/>
      <c r="PP9" s="47"/>
      <c r="PQ9" s="47"/>
      <c r="PR9" s="47"/>
      <c r="PS9" s="47"/>
      <c r="PT9" s="47"/>
      <c r="PU9" s="47"/>
      <c r="PV9" s="47"/>
      <c r="PW9" s="47"/>
      <c r="PX9" s="47"/>
      <c r="PY9" s="47"/>
      <c r="PZ9" s="47"/>
      <c r="QA9" s="47"/>
      <c r="QB9" s="47"/>
      <c r="QC9" s="47"/>
      <c r="QD9" s="47"/>
      <c r="QE9" s="47"/>
      <c r="QF9" s="47"/>
      <c r="QG9" s="47"/>
      <c r="QH9" s="47"/>
      <c r="QI9" s="47"/>
      <c r="QJ9" s="47"/>
      <c r="QK9" s="47"/>
      <c r="QL9" s="47"/>
      <c r="QM9" s="47"/>
      <c r="QN9" s="47"/>
      <c r="QO9" s="47"/>
      <c r="QP9" s="47"/>
      <c r="QQ9" s="47"/>
      <c r="QR9" s="47"/>
      <c r="QS9" s="47"/>
      <c r="QT9" s="47"/>
      <c r="QU9" s="47"/>
      <c r="QV9" s="47"/>
      <c r="QW9" s="47"/>
      <c r="QX9" s="47"/>
      <c r="QY9" s="47"/>
      <c r="QZ9" s="47"/>
      <c r="RA9" s="47"/>
      <c r="RB9" s="47"/>
      <c r="RC9" s="47"/>
      <c r="RD9" s="47"/>
      <c r="RE9" s="47"/>
      <c r="RF9" s="47"/>
      <c r="RG9" s="47"/>
      <c r="RH9" s="47"/>
      <c r="RI9" s="47"/>
      <c r="RJ9" s="47"/>
      <c r="RK9" s="47"/>
      <c r="RL9" s="47"/>
      <c r="RM9" s="47"/>
      <c r="RN9" s="47"/>
      <c r="RO9" s="47"/>
      <c r="RP9" s="47"/>
      <c r="RQ9" s="47"/>
      <c r="RR9" s="47"/>
      <c r="RS9" s="47"/>
      <c r="RT9" s="47"/>
      <c r="RU9" s="47"/>
      <c r="RV9" s="47"/>
      <c r="RW9" s="47"/>
      <c r="RX9" s="47"/>
      <c r="RY9" s="47"/>
      <c r="RZ9" s="47"/>
      <c r="SA9" s="47"/>
      <c r="SB9" s="47"/>
      <c r="SC9" s="47"/>
      <c r="SD9" s="47"/>
      <c r="SE9" s="47"/>
      <c r="SF9" s="47"/>
      <c r="SG9" s="47"/>
      <c r="SH9" s="47"/>
      <c r="SI9" s="47"/>
      <c r="SJ9" s="47"/>
      <c r="SK9" s="47"/>
      <c r="SL9" s="47"/>
      <c r="SM9" s="47"/>
      <c r="SN9" s="47"/>
      <c r="SO9" s="47"/>
      <c r="SP9" s="47"/>
      <c r="SQ9" s="47"/>
      <c r="SR9" s="47"/>
      <c r="SS9" s="47"/>
      <c r="ST9" s="47"/>
      <c r="SU9" s="47"/>
      <c r="SV9" s="47"/>
      <c r="SW9" s="47"/>
      <c r="SX9" s="47"/>
      <c r="SY9" s="47"/>
      <c r="SZ9" s="47"/>
      <c r="TA9" s="47"/>
      <c r="TB9" s="47"/>
      <c r="TC9" s="47"/>
      <c r="TD9" s="47"/>
      <c r="TE9" s="47"/>
      <c r="TF9" s="47"/>
      <c r="TG9" s="47"/>
      <c r="TH9" s="47"/>
      <c r="TI9" s="47"/>
      <c r="TJ9" s="47"/>
      <c r="TK9" s="47"/>
      <c r="TL9" s="47"/>
      <c r="TM9" s="47"/>
      <c r="TN9" s="47"/>
      <c r="TO9" s="47"/>
      <c r="TP9" s="47"/>
      <c r="TQ9" s="47"/>
      <c r="TR9" s="47"/>
      <c r="TS9" s="47"/>
      <c r="TT9" s="47"/>
      <c r="TU9" s="47"/>
      <c r="TV9" s="47"/>
      <c r="TW9" s="47"/>
      <c r="TX9" s="47"/>
      <c r="TY9" s="47"/>
      <c r="TZ9" s="47"/>
      <c r="UA9" s="47"/>
      <c r="UB9" s="47"/>
      <c r="UC9" s="47"/>
      <c r="UD9" s="47"/>
      <c r="UE9" s="47"/>
      <c r="UF9" s="47"/>
      <c r="UG9" s="47"/>
      <c r="UH9" s="47"/>
      <c r="UI9" s="47"/>
      <c r="UJ9" s="47"/>
      <c r="UK9" s="47"/>
      <c r="UL9" s="47"/>
      <c r="UM9" s="47"/>
      <c r="UN9" s="47"/>
      <c r="UO9" s="47"/>
      <c r="UP9" s="47"/>
      <c r="UQ9" s="47"/>
      <c r="UR9" s="47"/>
      <c r="US9" s="47"/>
      <c r="UT9" s="47"/>
      <c r="UU9" s="47"/>
      <c r="UV9" s="47"/>
      <c r="UW9" s="47"/>
      <c r="UX9" s="47"/>
      <c r="UY9" s="47"/>
      <c r="UZ9" s="47"/>
      <c r="VA9" s="47"/>
      <c r="VB9" s="47"/>
      <c r="VC9" s="47"/>
      <c r="VD9" s="47"/>
      <c r="VE9" s="47"/>
      <c r="VF9" s="47"/>
      <c r="VG9" s="47"/>
      <c r="VH9" s="47"/>
      <c r="VI9" s="47"/>
      <c r="VJ9" s="47"/>
      <c r="VK9" s="47"/>
      <c r="VL9" s="47"/>
      <c r="VM9" s="47"/>
      <c r="VN9" s="47"/>
      <c r="VO9" s="47"/>
      <c r="VP9" s="47"/>
      <c r="VQ9" s="47"/>
      <c r="VR9" s="47"/>
      <c r="VS9" s="47"/>
      <c r="VT9" s="47"/>
      <c r="VU9" s="47"/>
      <c r="VV9" s="47"/>
      <c r="VW9" s="47"/>
      <c r="VX9" s="47"/>
      <c r="VY9" s="47"/>
      <c r="VZ9" s="47"/>
      <c r="WA9" s="47"/>
      <c r="WB9" s="47"/>
      <c r="WC9" s="47"/>
      <c r="WD9" s="47"/>
      <c r="WE9" s="47"/>
      <c r="WF9" s="47"/>
      <c r="WG9" s="47"/>
      <c r="WH9" s="47"/>
      <c r="WI9" s="47"/>
      <c r="WJ9" s="47"/>
      <c r="WK9" s="47"/>
      <c r="WL9" s="47"/>
      <c r="WM9" s="47"/>
      <c r="WN9" s="47"/>
      <c r="WO9" s="47"/>
      <c r="WP9" s="47"/>
      <c r="WQ9" s="47"/>
      <c r="WR9" s="47"/>
      <c r="WS9" s="47"/>
      <c r="WT9" s="47"/>
      <c r="WU9" s="47"/>
      <c r="WV9" s="47"/>
      <c r="WW9" s="47"/>
      <c r="WX9" s="47"/>
      <c r="WY9" s="47"/>
      <c r="WZ9" s="47"/>
      <c r="XA9" s="47"/>
      <c r="XB9" s="47"/>
      <c r="XC9" s="47"/>
      <c r="XD9" s="47"/>
      <c r="XE9" s="47"/>
      <c r="XF9" s="47"/>
      <c r="XG9" s="47"/>
      <c r="XH9" s="47"/>
      <c r="XI9" s="47"/>
      <c r="XJ9" s="47"/>
      <c r="XK9" s="47"/>
      <c r="XL9" s="47"/>
      <c r="XM9" s="47"/>
      <c r="XN9" s="47"/>
      <c r="XO9" s="47"/>
      <c r="XP9" s="47"/>
      <c r="XQ9" s="47"/>
      <c r="XR9" s="47"/>
      <c r="XS9" s="47"/>
      <c r="XT9" s="47"/>
      <c r="XU9" s="47"/>
      <c r="XV9" s="47"/>
      <c r="XW9" s="47"/>
      <c r="XX9" s="47"/>
      <c r="XY9" s="47"/>
      <c r="XZ9" s="47"/>
      <c r="YA9" s="47"/>
      <c r="YB9" s="47"/>
      <c r="YC9" s="47"/>
      <c r="YD9" s="47"/>
      <c r="YE9" s="47"/>
      <c r="YF9" s="47"/>
      <c r="YG9" s="47"/>
      <c r="YH9" s="47"/>
      <c r="YI9" s="47"/>
      <c r="YJ9" s="47"/>
      <c r="YK9" s="47"/>
      <c r="YL9" s="47"/>
      <c r="YM9" s="47"/>
      <c r="YN9" s="47"/>
      <c r="YO9" s="47"/>
      <c r="YP9" s="47"/>
      <c r="YQ9" s="47"/>
      <c r="YR9" s="47"/>
      <c r="YS9" s="47"/>
      <c r="YT9" s="47"/>
      <c r="YU9" s="4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R9" s="47"/>
      <c r="ABS9" s="47"/>
      <c r="ABT9" s="47"/>
      <c r="ABU9" s="47"/>
      <c r="ABV9" s="47"/>
      <c r="ABW9" s="47"/>
      <c r="ABX9" s="47"/>
      <c r="ABY9" s="47"/>
      <c r="ABZ9" s="47"/>
      <c r="ACA9" s="47"/>
      <c r="ACB9" s="47"/>
      <c r="ACC9" s="47"/>
      <c r="ACD9" s="47"/>
      <c r="ACE9" s="4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P9" s="47"/>
      <c r="ACQ9" s="47"/>
      <c r="ACR9" s="47"/>
      <c r="ACS9" s="47"/>
      <c r="ACT9" s="47"/>
      <c r="ACU9" s="47"/>
      <c r="ACV9" s="47"/>
      <c r="ACW9" s="47"/>
      <c r="ACX9" s="47"/>
      <c r="ACY9" s="47"/>
      <c r="ACZ9" s="47"/>
      <c r="ADA9" s="47"/>
      <c r="ADB9" s="47"/>
      <c r="ADC9" s="47"/>
      <c r="ADD9" s="47"/>
      <c r="ADE9" s="47"/>
      <c r="ADF9" s="47"/>
      <c r="ADG9" s="47"/>
      <c r="ADH9" s="47"/>
      <c r="ADI9" s="47"/>
      <c r="ADJ9" s="47"/>
      <c r="ADK9" s="47"/>
      <c r="ADL9" s="47"/>
      <c r="ADM9" s="47"/>
      <c r="ADN9" s="47"/>
      <c r="ADO9" s="47"/>
      <c r="ADP9" s="47"/>
      <c r="ADQ9" s="47"/>
      <c r="ADR9" s="47"/>
      <c r="ADS9" s="47"/>
      <c r="ADT9" s="47"/>
      <c r="ADU9" s="47"/>
      <c r="ADV9" s="47"/>
      <c r="ADW9" s="47"/>
      <c r="ADX9" s="47"/>
      <c r="ADY9" s="47"/>
      <c r="ADZ9" s="47"/>
      <c r="AEA9" s="47"/>
      <c r="AEB9" s="47"/>
      <c r="AEC9" s="47"/>
      <c r="AED9" s="47"/>
      <c r="AEE9" s="47"/>
      <c r="AEF9" s="47"/>
      <c r="AEG9" s="47"/>
      <c r="AEH9" s="47"/>
      <c r="AEI9" s="47"/>
      <c r="AEJ9" s="47"/>
      <c r="AEK9" s="47"/>
      <c r="AEL9" s="47"/>
      <c r="AEM9" s="47"/>
      <c r="AEN9" s="47"/>
      <c r="AEO9" s="47"/>
      <c r="AEP9" s="47"/>
      <c r="AEQ9" s="47"/>
      <c r="AER9" s="47"/>
      <c r="AES9" s="47"/>
      <c r="AET9" s="47"/>
      <c r="AEU9" s="47"/>
      <c r="AEV9" s="47"/>
      <c r="AEW9" s="47"/>
      <c r="AEX9" s="47"/>
      <c r="AEY9" s="47"/>
      <c r="AEZ9" s="47"/>
      <c r="AFA9" s="47"/>
      <c r="AFB9" s="47"/>
      <c r="AFC9" s="47"/>
      <c r="AFD9" s="47"/>
      <c r="AFE9" s="47"/>
      <c r="AFF9" s="47"/>
      <c r="AFG9" s="47"/>
      <c r="AFH9" s="47"/>
      <c r="AFI9" s="47"/>
      <c r="AFJ9" s="47"/>
      <c r="AFK9" s="47"/>
      <c r="AFL9" s="47"/>
      <c r="AFM9" s="47"/>
      <c r="AFN9" s="47"/>
      <c r="AFO9" s="47"/>
      <c r="AFP9" s="47"/>
      <c r="AFQ9" s="47"/>
      <c r="AFR9" s="47"/>
      <c r="AFS9" s="47"/>
      <c r="AFT9" s="47"/>
      <c r="AFU9" s="47"/>
      <c r="AFV9" s="47"/>
      <c r="AFW9" s="47"/>
      <c r="AFX9" s="47"/>
      <c r="AFY9" s="47"/>
      <c r="AFZ9" s="47"/>
      <c r="AGA9" s="47"/>
      <c r="AGB9" s="47"/>
      <c r="AGC9" s="47"/>
      <c r="AGD9" s="47"/>
      <c r="AGE9" s="47"/>
      <c r="AGF9" s="47"/>
      <c r="AGG9" s="47"/>
      <c r="AGH9" s="47"/>
      <c r="AGI9" s="47"/>
      <c r="AGJ9" s="47"/>
      <c r="AGK9" s="47"/>
      <c r="AGL9" s="47"/>
      <c r="AGM9" s="47"/>
      <c r="AGN9" s="47"/>
      <c r="AGO9" s="47"/>
      <c r="AGP9" s="47"/>
      <c r="AGQ9" s="47"/>
      <c r="AGR9" s="47"/>
      <c r="AGS9" s="47"/>
      <c r="AGT9" s="47"/>
      <c r="AGU9" s="47"/>
      <c r="AGV9" s="47"/>
      <c r="AGW9" s="47"/>
      <c r="AGX9" s="47"/>
      <c r="AGY9" s="47"/>
      <c r="AGZ9" s="47"/>
      <c r="AHA9" s="47"/>
      <c r="AHB9" s="47"/>
      <c r="AHC9" s="47"/>
      <c r="AHD9" s="47"/>
      <c r="AHE9" s="47"/>
      <c r="AHF9" s="47"/>
      <c r="AHG9" s="47"/>
      <c r="AHH9" s="47"/>
      <c r="AHI9" s="47"/>
      <c r="AHJ9" s="47"/>
      <c r="AHK9" s="47"/>
      <c r="AHL9" s="47"/>
      <c r="AHM9" s="47"/>
      <c r="AHN9" s="47"/>
      <c r="AHO9" s="47"/>
      <c r="AHP9" s="47"/>
      <c r="AHQ9" s="47"/>
      <c r="AHR9" s="47"/>
      <c r="AHS9" s="47"/>
      <c r="AHT9" s="47"/>
      <c r="AHU9" s="47"/>
      <c r="AHV9" s="47"/>
      <c r="AHW9" s="47"/>
      <c r="AHX9" s="47"/>
      <c r="AHY9" s="47"/>
      <c r="AHZ9" s="47"/>
      <c r="AIA9" s="47"/>
      <c r="AIB9" s="47"/>
      <c r="AIC9" s="47"/>
      <c r="AID9" s="47"/>
      <c r="AIE9" s="47"/>
      <c r="AIF9" s="47"/>
      <c r="AIG9" s="47"/>
      <c r="AIH9" s="47"/>
      <c r="AII9" s="47"/>
      <c r="AIJ9" s="47"/>
      <c r="AIK9" s="47"/>
      <c r="AIL9" s="47"/>
      <c r="AIM9" s="47"/>
      <c r="AIN9" s="47"/>
      <c r="AIO9" s="47"/>
      <c r="AIP9" s="47"/>
      <c r="AIQ9" s="47"/>
      <c r="AIR9" s="47"/>
      <c r="AIS9" s="47"/>
      <c r="AIT9" s="47"/>
      <c r="AIU9" s="47"/>
      <c r="AIV9" s="47"/>
      <c r="AIW9" s="47"/>
      <c r="AIX9" s="47"/>
    </row>
    <row r="10" customFormat="false" ht="55.5" hidden="false" customHeight="true" outlineLevel="0" collapsed="false">
      <c r="A10" s="39" t="n">
        <v>3</v>
      </c>
      <c r="B10" s="40"/>
      <c r="C10" s="41" t="s">
        <v>25</v>
      </c>
      <c r="D10" s="42" t="s">
        <v>20</v>
      </c>
      <c r="E10" s="43" t="s">
        <v>17</v>
      </c>
      <c r="F10" s="44" t="n">
        <v>21</v>
      </c>
      <c r="G10" s="26" t="n">
        <v>4</v>
      </c>
      <c r="H10" s="45"/>
      <c r="I10" s="27" t="s">
        <v>18</v>
      </c>
      <c r="J10" s="26" t="n">
        <v>0.0683</v>
      </c>
      <c r="K10" s="26" t="n">
        <v>3</v>
      </c>
      <c r="L10" s="46" t="n">
        <f aca="false">ROUND(F10*G10*J10,2)</f>
        <v>5.74</v>
      </c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47"/>
      <c r="JT10" s="47"/>
      <c r="JU10" s="47"/>
      <c r="JV10" s="47"/>
      <c r="JW10" s="47"/>
      <c r="JX10" s="47"/>
      <c r="JY10" s="47"/>
      <c r="JZ10" s="47"/>
      <c r="KA10" s="47"/>
      <c r="KB10" s="47"/>
      <c r="KC10" s="47"/>
      <c r="KD10" s="47"/>
      <c r="KE10" s="47"/>
      <c r="KF10" s="47"/>
      <c r="KG10" s="47"/>
      <c r="KH10" s="47"/>
      <c r="KI10" s="47"/>
      <c r="KJ10" s="47"/>
      <c r="KK10" s="47"/>
      <c r="KL10" s="47"/>
      <c r="KM10" s="47"/>
      <c r="KN10" s="47"/>
      <c r="KO10" s="47"/>
      <c r="KP10" s="47"/>
      <c r="KQ10" s="47"/>
      <c r="KR10" s="47"/>
      <c r="KS10" s="47"/>
      <c r="KT10" s="47"/>
      <c r="KU10" s="47"/>
      <c r="KV10" s="47"/>
      <c r="KW10" s="47"/>
      <c r="KX10" s="47"/>
      <c r="KY10" s="47"/>
      <c r="KZ10" s="47"/>
      <c r="LA10" s="47"/>
      <c r="LB10" s="47"/>
      <c r="LC10" s="47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7"/>
      <c r="LO10" s="47"/>
      <c r="LP10" s="47"/>
      <c r="LQ10" s="47"/>
      <c r="LR10" s="47"/>
      <c r="LS10" s="47"/>
      <c r="LT10" s="47"/>
      <c r="LU10" s="47"/>
      <c r="LV10" s="47"/>
      <c r="LW10" s="47"/>
      <c r="LX10" s="47"/>
      <c r="LY10" s="47"/>
      <c r="LZ10" s="47"/>
      <c r="MA10" s="47"/>
      <c r="MB10" s="47"/>
      <c r="MC10" s="47"/>
      <c r="MD10" s="47"/>
      <c r="ME10" s="47"/>
      <c r="MF10" s="47"/>
      <c r="MG10" s="47"/>
      <c r="MH10" s="47"/>
      <c r="MI10" s="47"/>
      <c r="MJ10" s="47"/>
      <c r="MK10" s="47"/>
      <c r="ML10" s="47"/>
      <c r="MM10" s="47"/>
      <c r="MN10" s="47"/>
      <c r="MO10" s="47"/>
      <c r="MP10" s="47"/>
      <c r="MQ10" s="47"/>
      <c r="MR10" s="47"/>
      <c r="MS10" s="47"/>
      <c r="MT10" s="47"/>
      <c r="MU10" s="47"/>
      <c r="MV10" s="47"/>
      <c r="MW10" s="47"/>
      <c r="MX10" s="47"/>
      <c r="MY10" s="47"/>
      <c r="MZ10" s="47"/>
      <c r="NA10" s="47"/>
      <c r="NB10" s="47"/>
      <c r="NC10" s="47"/>
      <c r="ND10" s="47"/>
      <c r="NE10" s="47"/>
      <c r="NF10" s="47"/>
      <c r="NG10" s="47"/>
      <c r="NH10" s="47"/>
      <c r="NI10" s="47"/>
      <c r="NJ10" s="47"/>
      <c r="NK10" s="47"/>
      <c r="NL10" s="47"/>
      <c r="NM10" s="47"/>
      <c r="NN10" s="47"/>
      <c r="NO10" s="47"/>
      <c r="NP10" s="47"/>
      <c r="NQ10" s="47"/>
      <c r="NR10" s="47"/>
      <c r="NS10" s="47"/>
      <c r="NT10" s="47"/>
      <c r="NU10" s="47"/>
      <c r="NV10" s="47"/>
      <c r="NW10" s="47"/>
      <c r="NX10" s="47"/>
      <c r="NY10" s="47"/>
      <c r="NZ10" s="47"/>
      <c r="OA10" s="47"/>
      <c r="OB10" s="47"/>
      <c r="OC10" s="47"/>
      <c r="OD10" s="47"/>
      <c r="OE10" s="47"/>
      <c r="OF10" s="47"/>
      <c r="OG10" s="47"/>
      <c r="OH10" s="47"/>
      <c r="OI10" s="47"/>
      <c r="OJ10" s="47"/>
      <c r="OK10" s="47"/>
      <c r="OL10" s="47"/>
      <c r="OM10" s="47"/>
      <c r="ON10" s="47"/>
      <c r="OO10" s="47"/>
      <c r="OP10" s="47"/>
      <c r="OQ10" s="47"/>
      <c r="OR10" s="47"/>
      <c r="OS10" s="47"/>
      <c r="OT10" s="47"/>
      <c r="OU10" s="47"/>
      <c r="OV10" s="47"/>
      <c r="OW10" s="47"/>
      <c r="OX10" s="47"/>
      <c r="OY10" s="47"/>
      <c r="OZ10" s="47"/>
      <c r="PA10" s="47"/>
      <c r="PB10" s="47"/>
      <c r="PC10" s="47"/>
      <c r="PD10" s="47"/>
      <c r="PE10" s="47"/>
      <c r="PF10" s="47"/>
      <c r="PG10" s="47"/>
      <c r="PH10" s="47"/>
      <c r="PI10" s="47"/>
      <c r="PJ10" s="47"/>
      <c r="PK10" s="47"/>
      <c r="PL10" s="47"/>
      <c r="PM10" s="47"/>
      <c r="PN10" s="47"/>
      <c r="PO10" s="47"/>
      <c r="PP10" s="47"/>
      <c r="PQ10" s="47"/>
      <c r="PR10" s="47"/>
      <c r="PS10" s="47"/>
      <c r="PT10" s="47"/>
      <c r="PU10" s="47"/>
      <c r="PV10" s="47"/>
      <c r="PW10" s="47"/>
      <c r="PX10" s="47"/>
      <c r="PY10" s="47"/>
      <c r="PZ10" s="47"/>
      <c r="QA10" s="47"/>
      <c r="QB10" s="47"/>
      <c r="QC10" s="47"/>
      <c r="QD10" s="47"/>
      <c r="QE10" s="47"/>
      <c r="QF10" s="47"/>
      <c r="QG10" s="47"/>
      <c r="QH10" s="47"/>
      <c r="QI10" s="47"/>
      <c r="QJ10" s="47"/>
      <c r="QK10" s="47"/>
      <c r="QL10" s="47"/>
      <c r="QM10" s="47"/>
      <c r="QN10" s="47"/>
      <c r="QO10" s="47"/>
      <c r="QP10" s="47"/>
      <c r="QQ10" s="47"/>
      <c r="QR10" s="47"/>
      <c r="QS10" s="47"/>
      <c r="QT10" s="47"/>
      <c r="QU10" s="47"/>
      <c r="QV10" s="47"/>
      <c r="QW10" s="47"/>
      <c r="QX10" s="47"/>
      <c r="QY10" s="47"/>
      <c r="QZ10" s="47"/>
      <c r="RA10" s="47"/>
      <c r="RB10" s="47"/>
      <c r="RC10" s="47"/>
      <c r="RD10" s="47"/>
      <c r="RE10" s="47"/>
      <c r="RF10" s="47"/>
      <c r="RG10" s="47"/>
      <c r="RH10" s="47"/>
      <c r="RI10" s="47"/>
      <c r="RJ10" s="47"/>
      <c r="RK10" s="47"/>
      <c r="RL10" s="47"/>
      <c r="RM10" s="47"/>
      <c r="RN10" s="47"/>
      <c r="RO10" s="47"/>
      <c r="RP10" s="47"/>
      <c r="RQ10" s="47"/>
      <c r="RR10" s="47"/>
      <c r="RS10" s="47"/>
      <c r="RT10" s="47"/>
      <c r="RU10" s="47"/>
      <c r="RV10" s="47"/>
      <c r="RW10" s="47"/>
      <c r="RX10" s="47"/>
      <c r="RY10" s="47"/>
      <c r="RZ10" s="47"/>
      <c r="SA10" s="47"/>
      <c r="SB10" s="47"/>
      <c r="SC10" s="47"/>
      <c r="SD10" s="47"/>
      <c r="SE10" s="47"/>
      <c r="SF10" s="47"/>
      <c r="SG10" s="47"/>
      <c r="SH10" s="47"/>
      <c r="SI10" s="47"/>
      <c r="SJ10" s="47"/>
      <c r="SK10" s="47"/>
      <c r="SL10" s="47"/>
      <c r="SM10" s="47"/>
      <c r="SN10" s="47"/>
      <c r="SO10" s="47"/>
      <c r="SP10" s="47"/>
      <c r="SQ10" s="47"/>
      <c r="SR10" s="47"/>
      <c r="SS10" s="47"/>
      <c r="ST10" s="47"/>
      <c r="SU10" s="47"/>
      <c r="SV10" s="47"/>
      <c r="SW10" s="47"/>
      <c r="SX10" s="47"/>
      <c r="SY10" s="47"/>
      <c r="SZ10" s="47"/>
      <c r="TA10" s="47"/>
      <c r="TB10" s="47"/>
      <c r="TC10" s="47"/>
      <c r="TD10" s="47"/>
      <c r="TE10" s="47"/>
      <c r="TF10" s="47"/>
      <c r="TG10" s="47"/>
      <c r="TH10" s="47"/>
      <c r="TI10" s="47"/>
      <c r="TJ10" s="47"/>
      <c r="TK10" s="47"/>
      <c r="TL10" s="47"/>
      <c r="TM10" s="47"/>
      <c r="TN10" s="47"/>
      <c r="TO10" s="47"/>
      <c r="TP10" s="47"/>
      <c r="TQ10" s="47"/>
      <c r="TR10" s="47"/>
      <c r="TS10" s="47"/>
      <c r="TT10" s="47"/>
      <c r="TU10" s="47"/>
      <c r="TV10" s="47"/>
      <c r="TW10" s="47"/>
      <c r="TX10" s="47"/>
      <c r="TY10" s="47"/>
      <c r="TZ10" s="47"/>
      <c r="UA10" s="47"/>
      <c r="UB10" s="47"/>
      <c r="UC10" s="47"/>
      <c r="UD10" s="47"/>
      <c r="UE10" s="47"/>
      <c r="UF10" s="47"/>
      <c r="UG10" s="47"/>
      <c r="UH10" s="47"/>
      <c r="UI10" s="47"/>
      <c r="UJ10" s="47"/>
      <c r="UK10" s="47"/>
      <c r="UL10" s="47"/>
      <c r="UM10" s="47"/>
      <c r="UN10" s="47"/>
      <c r="UO10" s="47"/>
      <c r="UP10" s="47"/>
      <c r="UQ10" s="47"/>
      <c r="UR10" s="47"/>
      <c r="US10" s="47"/>
      <c r="UT10" s="47"/>
      <c r="UU10" s="47"/>
      <c r="UV10" s="47"/>
      <c r="UW10" s="47"/>
      <c r="UX10" s="47"/>
      <c r="UY10" s="47"/>
      <c r="UZ10" s="47"/>
      <c r="VA10" s="47"/>
      <c r="VB10" s="47"/>
      <c r="VC10" s="47"/>
      <c r="VD10" s="47"/>
      <c r="VE10" s="47"/>
      <c r="VF10" s="47"/>
      <c r="VG10" s="47"/>
      <c r="VH10" s="47"/>
      <c r="VI10" s="47"/>
      <c r="VJ10" s="47"/>
      <c r="VK10" s="47"/>
      <c r="VL10" s="47"/>
      <c r="VM10" s="47"/>
      <c r="VN10" s="47"/>
      <c r="VO10" s="47"/>
      <c r="VP10" s="47"/>
      <c r="VQ10" s="47"/>
      <c r="VR10" s="47"/>
      <c r="VS10" s="47"/>
      <c r="VT10" s="47"/>
      <c r="VU10" s="47"/>
      <c r="VV10" s="47"/>
      <c r="VW10" s="47"/>
      <c r="VX10" s="47"/>
      <c r="VY10" s="47"/>
      <c r="VZ10" s="47"/>
      <c r="WA10" s="47"/>
      <c r="WB10" s="47"/>
      <c r="WC10" s="47"/>
      <c r="WD10" s="47"/>
      <c r="WE10" s="47"/>
      <c r="WF10" s="47"/>
      <c r="WG10" s="47"/>
      <c r="WH10" s="47"/>
      <c r="WI10" s="47"/>
      <c r="WJ10" s="47"/>
      <c r="WK10" s="47"/>
      <c r="WL10" s="47"/>
      <c r="WM10" s="47"/>
      <c r="WN10" s="47"/>
      <c r="WO10" s="47"/>
      <c r="WP10" s="47"/>
      <c r="WQ10" s="47"/>
      <c r="WR10" s="47"/>
      <c r="WS10" s="47"/>
      <c r="WT10" s="47"/>
      <c r="WU10" s="47"/>
      <c r="WV10" s="47"/>
      <c r="WW10" s="47"/>
      <c r="WX10" s="47"/>
      <c r="WY10" s="47"/>
      <c r="WZ10" s="47"/>
      <c r="XA10" s="47"/>
      <c r="XB10" s="47"/>
      <c r="XC10" s="47"/>
      <c r="XD10" s="47"/>
      <c r="XE10" s="47"/>
      <c r="XF10" s="47"/>
      <c r="XG10" s="47"/>
      <c r="XH10" s="47"/>
      <c r="XI10" s="47"/>
      <c r="XJ10" s="47"/>
      <c r="XK10" s="47"/>
      <c r="XL10" s="47"/>
      <c r="XM10" s="47"/>
      <c r="XN10" s="47"/>
      <c r="XO10" s="47"/>
      <c r="XP10" s="47"/>
      <c r="XQ10" s="47"/>
      <c r="XR10" s="47"/>
      <c r="XS10" s="47"/>
      <c r="XT10" s="47"/>
      <c r="XU10" s="47"/>
      <c r="XV10" s="47"/>
      <c r="XW10" s="47"/>
      <c r="XX10" s="47"/>
      <c r="XY10" s="47"/>
      <c r="XZ10" s="47"/>
      <c r="YA10" s="47"/>
      <c r="YB10" s="47"/>
      <c r="YC10" s="47"/>
      <c r="YD10" s="47"/>
      <c r="YE10" s="47"/>
      <c r="YF10" s="47"/>
      <c r="YG10" s="47"/>
      <c r="YH10" s="47"/>
      <c r="YI10" s="47"/>
      <c r="YJ10" s="47"/>
      <c r="YK10" s="47"/>
      <c r="YL10" s="47"/>
      <c r="YM10" s="47"/>
      <c r="YN10" s="47"/>
      <c r="YO10" s="47"/>
      <c r="YP10" s="47"/>
      <c r="YQ10" s="47"/>
      <c r="YR10" s="47"/>
      <c r="YS10" s="47"/>
      <c r="YT10" s="47"/>
      <c r="YU10" s="47"/>
      <c r="YV10" s="47"/>
      <c r="YW10" s="47"/>
      <c r="YX10" s="47"/>
      <c r="YY10" s="47"/>
      <c r="YZ10" s="47"/>
      <c r="ZA10" s="47"/>
      <c r="ZB10" s="47"/>
      <c r="ZC10" s="47"/>
      <c r="ZD10" s="47"/>
      <c r="ZE10" s="47"/>
      <c r="ZF10" s="47"/>
      <c r="ZG10" s="47"/>
      <c r="ZH10" s="47"/>
      <c r="ZI10" s="47"/>
      <c r="ZJ10" s="47"/>
      <c r="ZK10" s="47"/>
      <c r="ZL10" s="47"/>
      <c r="ZM10" s="47"/>
      <c r="ZN10" s="47"/>
      <c r="ZO10" s="47"/>
      <c r="ZP10" s="47"/>
      <c r="ZQ10" s="47"/>
      <c r="ZR10" s="47"/>
      <c r="ZS10" s="47"/>
      <c r="ZT10" s="47"/>
      <c r="ZU10" s="47"/>
      <c r="ZV10" s="47"/>
      <c r="ZW10" s="47"/>
      <c r="ZX10" s="47"/>
      <c r="ZY10" s="47"/>
      <c r="ZZ10" s="47"/>
      <c r="AAA10" s="47"/>
      <c r="AAB10" s="47"/>
      <c r="AAC10" s="47"/>
      <c r="AAD10" s="47"/>
      <c r="AAE10" s="47"/>
      <c r="AAF10" s="47"/>
      <c r="AAG10" s="47"/>
      <c r="AAH10" s="47"/>
      <c r="AAI10" s="47"/>
      <c r="AAJ10" s="47"/>
      <c r="AAK10" s="47"/>
      <c r="AAL10" s="47"/>
      <c r="AAM10" s="47"/>
      <c r="AAN10" s="47"/>
      <c r="AAO10" s="47"/>
      <c r="AAP10" s="47"/>
      <c r="AAQ10" s="47"/>
      <c r="AAR10" s="47"/>
      <c r="AAS10" s="47"/>
      <c r="AAT10" s="47"/>
      <c r="AAU10" s="47"/>
      <c r="AAV10" s="47"/>
      <c r="AAW10" s="47"/>
      <c r="AAX10" s="47"/>
      <c r="AAY10" s="47"/>
      <c r="AAZ10" s="47"/>
      <c r="ABA10" s="47"/>
      <c r="ABB10" s="47"/>
      <c r="ABC10" s="47"/>
      <c r="ABD10" s="47"/>
      <c r="ABE10" s="47"/>
      <c r="ABF10" s="47"/>
      <c r="ABG10" s="47"/>
      <c r="ABH10" s="47"/>
      <c r="ABI10" s="47"/>
      <c r="ABJ10" s="47"/>
      <c r="ABK10" s="47"/>
      <c r="ABL10" s="47"/>
      <c r="ABM10" s="47"/>
      <c r="ABN10" s="47"/>
      <c r="ABO10" s="47"/>
      <c r="ABP10" s="47"/>
      <c r="ABQ10" s="47"/>
      <c r="ABR10" s="47"/>
      <c r="ABS10" s="47"/>
      <c r="ABT10" s="47"/>
      <c r="ABU10" s="47"/>
      <c r="ABV10" s="47"/>
      <c r="ABW10" s="47"/>
      <c r="ABX10" s="47"/>
      <c r="ABY10" s="47"/>
      <c r="ABZ10" s="47"/>
      <c r="ACA10" s="47"/>
      <c r="ACB10" s="47"/>
      <c r="ACC10" s="47"/>
      <c r="ACD10" s="47"/>
      <c r="ACE10" s="47"/>
      <c r="ACF10" s="47"/>
      <c r="ACG10" s="47"/>
      <c r="ACH10" s="47"/>
      <c r="ACI10" s="47"/>
      <c r="ACJ10" s="47"/>
      <c r="ACK10" s="47"/>
      <c r="ACL10" s="47"/>
      <c r="ACM10" s="47"/>
      <c r="ACN10" s="47"/>
      <c r="ACO10" s="47"/>
      <c r="ACP10" s="47"/>
      <c r="ACQ10" s="47"/>
      <c r="ACR10" s="47"/>
      <c r="ACS10" s="47"/>
      <c r="ACT10" s="47"/>
      <c r="ACU10" s="47"/>
      <c r="ACV10" s="47"/>
      <c r="ACW10" s="47"/>
      <c r="ACX10" s="47"/>
      <c r="ACY10" s="47"/>
      <c r="ACZ10" s="47"/>
      <c r="ADA10" s="47"/>
      <c r="ADB10" s="47"/>
      <c r="ADC10" s="47"/>
      <c r="ADD10" s="47"/>
      <c r="ADE10" s="47"/>
      <c r="ADF10" s="47"/>
      <c r="ADG10" s="47"/>
      <c r="ADH10" s="47"/>
      <c r="ADI10" s="47"/>
      <c r="ADJ10" s="47"/>
      <c r="ADK10" s="47"/>
      <c r="ADL10" s="47"/>
      <c r="ADM10" s="47"/>
      <c r="ADN10" s="47"/>
      <c r="ADO10" s="47"/>
      <c r="ADP10" s="47"/>
      <c r="ADQ10" s="47"/>
      <c r="ADR10" s="47"/>
      <c r="ADS10" s="47"/>
      <c r="ADT10" s="47"/>
      <c r="ADU10" s="47"/>
      <c r="ADV10" s="47"/>
      <c r="ADW10" s="47"/>
      <c r="ADX10" s="47"/>
      <c r="ADY10" s="47"/>
      <c r="ADZ10" s="47"/>
      <c r="AEA10" s="47"/>
      <c r="AEB10" s="47"/>
      <c r="AEC10" s="47"/>
      <c r="AED10" s="47"/>
      <c r="AEE10" s="47"/>
      <c r="AEF10" s="47"/>
      <c r="AEG10" s="47"/>
      <c r="AEH10" s="47"/>
      <c r="AEI10" s="47"/>
      <c r="AEJ10" s="47"/>
      <c r="AEK10" s="47"/>
      <c r="AEL10" s="47"/>
      <c r="AEM10" s="47"/>
      <c r="AEN10" s="47"/>
      <c r="AEO10" s="47"/>
      <c r="AEP10" s="47"/>
      <c r="AEQ10" s="47"/>
      <c r="AER10" s="47"/>
      <c r="AES10" s="47"/>
      <c r="AET10" s="47"/>
      <c r="AEU10" s="47"/>
      <c r="AEV10" s="47"/>
      <c r="AEW10" s="47"/>
      <c r="AEX10" s="47"/>
      <c r="AEY10" s="47"/>
      <c r="AEZ10" s="47"/>
      <c r="AFA10" s="47"/>
      <c r="AFB10" s="47"/>
      <c r="AFC10" s="47"/>
      <c r="AFD10" s="47"/>
      <c r="AFE10" s="47"/>
      <c r="AFF10" s="47"/>
      <c r="AFG10" s="47"/>
      <c r="AFH10" s="47"/>
      <c r="AFI10" s="47"/>
      <c r="AFJ10" s="47"/>
      <c r="AFK10" s="47"/>
      <c r="AFL10" s="47"/>
      <c r="AFM10" s="47"/>
      <c r="AFN10" s="47"/>
      <c r="AFO10" s="47"/>
      <c r="AFP10" s="47"/>
      <c r="AFQ10" s="47"/>
      <c r="AFR10" s="47"/>
      <c r="AFS10" s="47"/>
      <c r="AFT10" s="47"/>
      <c r="AFU10" s="47"/>
      <c r="AFV10" s="47"/>
      <c r="AFW10" s="47"/>
      <c r="AFX10" s="47"/>
      <c r="AFY10" s="47"/>
      <c r="AFZ10" s="47"/>
      <c r="AGA10" s="47"/>
      <c r="AGB10" s="47"/>
      <c r="AGC10" s="47"/>
      <c r="AGD10" s="47"/>
      <c r="AGE10" s="47"/>
      <c r="AGF10" s="47"/>
      <c r="AGG10" s="47"/>
      <c r="AGH10" s="47"/>
      <c r="AGI10" s="47"/>
      <c r="AGJ10" s="47"/>
      <c r="AGK10" s="47"/>
      <c r="AGL10" s="47"/>
      <c r="AGM10" s="47"/>
      <c r="AGN10" s="47"/>
      <c r="AGO10" s="47"/>
      <c r="AGP10" s="47"/>
      <c r="AGQ10" s="47"/>
      <c r="AGR10" s="47"/>
      <c r="AGS10" s="47"/>
      <c r="AGT10" s="47"/>
      <c r="AGU10" s="47"/>
      <c r="AGV10" s="47"/>
      <c r="AGW10" s="47"/>
      <c r="AGX10" s="47"/>
      <c r="AGY10" s="47"/>
      <c r="AGZ10" s="47"/>
      <c r="AHA10" s="47"/>
      <c r="AHB10" s="47"/>
      <c r="AHC10" s="47"/>
      <c r="AHD10" s="47"/>
      <c r="AHE10" s="47"/>
      <c r="AHF10" s="47"/>
      <c r="AHG10" s="47"/>
      <c r="AHH10" s="47"/>
      <c r="AHI10" s="47"/>
      <c r="AHJ10" s="47"/>
      <c r="AHK10" s="47"/>
      <c r="AHL10" s="47"/>
      <c r="AHM10" s="47"/>
      <c r="AHN10" s="47"/>
      <c r="AHO10" s="47"/>
      <c r="AHP10" s="47"/>
      <c r="AHQ10" s="47"/>
      <c r="AHR10" s="47"/>
      <c r="AHS10" s="47"/>
      <c r="AHT10" s="47"/>
      <c r="AHU10" s="47"/>
      <c r="AHV10" s="47"/>
      <c r="AHW10" s="47"/>
      <c r="AHX10" s="47"/>
      <c r="AHY10" s="47"/>
      <c r="AHZ10" s="47"/>
      <c r="AIA10" s="47"/>
      <c r="AIB10" s="47"/>
      <c r="AIC10" s="47"/>
      <c r="AID10" s="47"/>
      <c r="AIE10" s="47"/>
      <c r="AIF10" s="47"/>
      <c r="AIG10" s="47"/>
      <c r="AIH10" s="47"/>
      <c r="AII10" s="47"/>
      <c r="AIJ10" s="47"/>
      <c r="AIK10" s="47"/>
      <c r="AIL10" s="47"/>
      <c r="AIM10" s="47"/>
      <c r="AIN10" s="47"/>
      <c r="AIO10" s="47"/>
      <c r="AIP10" s="47"/>
      <c r="AIQ10" s="47"/>
      <c r="AIR10" s="47"/>
      <c r="AIS10" s="47"/>
      <c r="AIT10" s="47"/>
      <c r="AIU10" s="47"/>
      <c r="AIV10" s="47"/>
      <c r="AIW10" s="47"/>
      <c r="AIX10" s="47"/>
    </row>
    <row r="11" customFormat="false" ht="57.75" hidden="false" customHeight="true" outlineLevel="0" collapsed="false">
      <c r="A11" s="39" t="n">
        <v>4</v>
      </c>
      <c r="B11" s="40"/>
      <c r="C11" s="41" t="s">
        <v>26</v>
      </c>
      <c r="D11" s="42" t="s">
        <v>20</v>
      </c>
      <c r="E11" s="43" t="s">
        <v>17</v>
      </c>
      <c r="F11" s="44" t="n">
        <v>112</v>
      </c>
      <c r="G11" s="26" t="n">
        <v>4</v>
      </c>
      <c r="H11" s="45"/>
      <c r="I11" s="27" t="s">
        <v>18</v>
      </c>
      <c r="J11" s="26" t="n">
        <v>0.0683</v>
      </c>
      <c r="K11" s="26" t="n">
        <v>3</v>
      </c>
      <c r="L11" s="46" t="n">
        <f aca="false">ROUND(F11*G11*J11,2)</f>
        <v>30.6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</row>
    <row r="12" customFormat="false" ht="57" hidden="false" customHeight="true" outlineLevel="0" collapsed="false">
      <c r="A12" s="39" t="n">
        <v>5</v>
      </c>
      <c r="B12" s="40"/>
      <c r="C12" s="48" t="s">
        <v>27</v>
      </c>
      <c r="D12" s="27" t="s">
        <v>16</v>
      </c>
      <c r="E12" s="43" t="s">
        <v>17</v>
      </c>
      <c r="F12" s="44" t="n">
        <v>394.7</v>
      </c>
      <c r="G12" s="26" t="n">
        <v>4</v>
      </c>
      <c r="H12" s="45"/>
      <c r="I12" s="27" t="s">
        <v>18</v>
      </c>
      <c r="J12" s="49" t="n">
        <v>0.0667</v>
      </c>
      <c r="K12" s="26" t="n">
        <v>1</v>
      </c>
      <c r="L12" s="28" t="n">
        <f aca="false">ROUND(F12*G12*J12,2)</f>
        <v>105.31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  <c r="JG12" s="47"/>
      <c r="JH12" s="47"/>
      <c r="JI12" s="47"/>
      <c r="JJ12" s="47"/>
      <c r="JK12" s="47"/>
      <c r="JL12" s="47"/>
      <c r="JM12" s="47"/>
      <c r="JN12" s="47"/>
      <c r="JO12" s="47"/>
      <c r="JP12" s="47"/>
      <c r="JQ12" s="47"/>
      <c r="JR12" s="47"/>
      <c r="JS12" s="47"/>
      <c r="JT12" s="47"/>
      <c r="JU12" s="47"/>
      <c r="JV12" s="47"/>
      <c r="JW12" s="47"/>
      <c r="JX12" s="47"/>
      <c r="JY12" s="47"/>
      <c r="JZ12" s="47"/>
      <c r="KA12" s="47"/>
      <c r="KB12" s="47"/>
      <c r="KC12" s="47"/>
      <c r="KD12" s="47"/>
      <c r="KE12" s="47"/>
      <c r="KF12" s="47"/>
      <c r="KG12" s="47"/>
      <c r="KH12" s="47"/>
      <c r="KI12" s="47"/>
      <c r="KJ12" s="47"/>
      <c r="KK12" s="47"/>
      <c r="KL12" s="47"/>
      <c r="KM12" s="47"/>
      <c r="KN12" s="47"/>
      <c r="KO12" s="47"/>
      <c r="KP12" s="47"/>
      <c r="KQ12" s="47"/>
      <c r="KR12" s="47"/>
      <c r="KS12" s="47"/>
      <c r="KT12" s="47"/>
      <c r="KU12" s="47"/>
      <c r="KV12" s="47"/>
      <c r="KW12" s="47"/>
      <c r="KX12" s="47"/>
      <c r="KY12" s="47"/>
      <c r="KZ12" s="47"/>
      <c r="LA12" s="47"/>
      <c r="LB12" s="47"/>
      <c r="LC12" s="47"/>
      <c r="LD12" s="47"/>
      <c r="LE12" s="47"/>
      <c r="LF12" s="47"/>
      <c r="LG12" s="47"/>
      <c r="LH12" s="47"/>
      <c r="LI12" s="47"/>
      <c r="LJ12" s="47"/>
      <c r="LK12" s="47"/>
      <c r="LL12" s="47"/>
      <c r="LM12" s="47"/>
      <c r="LN12" s="47"/>
      <c r="LO12" s="47"/>
      <c r="LP12" s="47"/>
      <c r="LQ12" s="47"/>
      <c r="LR12" s="47"/>
      <c r="LS12" s="47"/>
      <c r="LT12" s="47"/>
      <c r="LU12" s="47"/>
      <c r="LV12" s="47"/>
      <c r="LW12" s="47"/>
      <c r="LX12" s="47"/>
      <c r="LY12" s="47"/>
      <c r="LZ12" s="47"/>
      <c r="MA12" s="47"/>
      <c r="MB12" s="47"/>
      <c r="MC12" s="47"/>
      <c r="MD12" s="47"/>
      <c r="ME12" s="47"/>
      <c r="MF12" s="47"/>
      <c r="MG12" s="47"/>
      <c r="MH12" s="47"/>
      <c r="MI12" s="47"/>
      <c r="MJ12" s="47"/>
      <c r="MK12" s="47"/>
      <c r="ML12" s="47"/>
      <c r="MM12" s="47"/>
      <c r="MN12" s="47"/>
      <c r="MO12" s="47"/>
      <c r="MP12" s="47"/>
      <c r="MQ12" s="47"/>
      <c r="MR12" s="47"/>
      <c r="MS12" s="47"/>
      <c r="MT12" s="47"/>
      <c r="MU12" s="47"/>
      <c r="MV12" s="47"/>
      <c r="MW12" s="47"/>
      <c r="MX12" s="47"/>
      <c r="MY12" s="47"/>
      <c r="MZ12" s="47"/>
      <c r="NA12" s="47"/>
      <c r="NB12" s="47"/>
      <c r="NC12" s="47"/>
      <c r="ND12" s="47"/>
      <c r="NE12" s="47"/>
      <c r="NF12" s="47"/>
      <c r="NG12" s="47"/>
      <c r="NH12" s="47"/>
      <c r="NI12" s="47"/>
      <c r="NJ12" s="47"/>
      <c r="NK12" s="47"/>
      <c r="NL12" s="47"/>
      <c r="NM12" s="47"/>
      <c r="NN12" s="47"/>
      <c r="NO12" s="47"/>
      <c r="NP12" s="47"/>
      <c r="NQ12" s="47"/>
      <c r="NR12" s="47"/>
      <c r="NS12" s="47"/>
      <c r="NT12" s="47"/>
      <c r="NU12" s="47"/>
      <c r="NV12" s="47"/>
      <c r="NW12" s="47"/>
      <c r="NX12" s="47"/>
      <c r="NY12" s="47"/>
      <c r="NZ12" s="47"/>
      <c r="OA12" s="47"/>
      <c r="OB12" s="47"/>
      <c r="OC12" s="47"/>
      <c r="OD12" s="47"/>
      <c r="OE12" s="47"/>
      <c r="OF12" s="47"/>
      <c r="OG12" s="47"/>
      <c r="OH12" s="47"/>
      <c r="OI12" s="47"/>
      <c r="OJ12" s="47"/>
      <c r="OK12" s="47"/>
      <c r="OL12" s="47"/>
      <c r="OM12" s="47"/>
      <c r="ON12" s="47"/>
      <c r="OO12" s="47"/>
      <c r="OP12" s="47"/>
      <c r="OQ12" s="47"/>
      <c r="OR12" s="47"/>
      <c r="OS12" s="47"/>
      <c r="OT12" s="47"/>
      <c r="OU12" s="47"/>
      <c r="OV12" s="47"/>
      <c r="OW12" s="47"/>
      <c r="OX12" s="47"/>
      <c r="OY12" s="47"/>
      <c r="OZ12" s="47"/>
      <c r="PA12" s="47"/>
      <c r="PB12" s="47"/>
      <c r="PC12" s="47"/>
      <c r="PD12" s="47"/>
      <c r="PE12" s="47"/>
      <c r="PF12" s="47"/>
      <c r="PG12" s="47"/>
      <c r="PH12" s="47"/>
      <c r="PI12" s="47"/>
      <c r="PJ12" s="47"/>
      <c r="PK12" s="47"/>
      <c r="PL12" s="47"/>
      <c r="PM12" s="47"/>
      <c r="PN12" s="47"/>
      <c r="PO12" s="47"/>
      <c r="PP12" s="47"/>
      <c r="PQ12" s="47"/>
      <c r="PR12" s="47"/>
      <c r="PS12" s="47"/>
      <c r="PT12" s="47"/>
      <c r="PU12" s="47"/>
      <c r="PV12" s="47"/>
      <c r="PW12" s="47"/>
      <c r="PX12" s="47"/>
      <c r="PY12" s="47"/>
      <c r="PZ12" s="47"/>
      <c r="QA12" s="47"/>
      <c r="QB12" s="47"/>
      <c r="QC12" s="47"/>
      <c r="QD12" s="47"/>
      <c r="QE12" s="47"/>
      <c r="QF12" s="47"/>
      <c r="QG12" s="47"/>
      <c r="QH12" s="47"/>
      <c r="QI12" s="47"/>
      <c r="QJ12" s="47"/>
      <c r="QK12" s="47"/>
      <c r="QL12" s="47"/>
      <c r="QM12" s="47"/>
      <c r="QN12" s="47"/>
      <c r="QO12" s="47"/>
      <c r="QP12" s="47"/>
      <c r="QQ12" s="47"/>
      <c r="QR12" s="47"/>
      <c r="QS12" s="47"/>
      <c r="QT12" s="47"/>
      <c r="QU12" s="47"/>
      <c r="QV12" s="47"/>
      <c r="QW12" s="47"/>
      <c r="QX12" s="47"/>
      <c r="QY12" s="47"/>
      <c r="QZ12" s="47"/>
      <c r="RA12" s="47"/>
      <c r="RB12" s="47"/>
      <c r="RC12" s="47"/>
      <c r="RD12" s="47"/>
      <c r="RE12" s="47"/>
      <c r="RF12" s="47"/>
      <c r="RG12" s="47"/>
      <c r="RH12" s="47"/>
      <c r="RI12" s="47"/>
      <c r="RJ12" s="47"/>
      <c r="RK12" s="47"/>
      <c r="RL12" s="47"/>
      <c r="RM12" s="47"/>
      <c r="RN12" s="47"/>
      <c r="RO12" s="47"/>
      <c r="RP12" s="47"/>
      <c r="RQ12" s="47"/>
      <c r="RR12" s="47"/>
      <c r="RS12" s="47"/>
      <c r="RT12" s="47"/>
      <c r="RU12" s="47"/>
      <c r="RV12" s="47"/>
      <c r="RW12" s="47"/>
      <c r="RX12" s="47"/>
      <c r="RY12" s="47"/>
      <c r="RZ12" s="47"/>
      <c r="SA12" s="47"/>
      <c r="SB12" s="47"/>
      <c r="SC12" s="47"/>
      <c r="SD12" s="47"/>
      <c r="SE12" s="47"/>
      <c r="SF12" s="47"/>
      <c r="SG12" s="47"/>
      <c r="SH12" s="47"/>
      <c r="SI12" s="47"/>
      <c r="SJ12" s="47"/>
      <c r="SK12" s="47"/>
      <c r="SL12" s="47"/>
      <c r="SM12" s="47"/>
      <c r="SN12" s="47"/>
      <c r="SO12" s="47"/>
      <c r="SP12" s="47"/>
      <c r="SQ12" s="47"/>
      <c r="SR12" s="47"/>
      <c r="SS12" s="47"/>
      <c r="ST12" s="47"/>
      <c r="SU12" s="47"/>
      <c r="SV12" s="47"/>
      <c r="SW12" s="47"/>
      <c r="SX12" s="47"/>
      <c r="SY12" s="47"/>
      <c r="SZ12" s="47"/>
      <c r="TA12" s="47"/>
      <c r="TB12" s="47"/>
      <c r="TC12" s="47"/>
      <c r="TD12" s="47"/>
      <c r="TE12" s="47"/>
      <c r="TF12" s="47"/>
      <c r="TG12" s="47"/>
      <c r="TH12" s="47"/>
      <c r="TI12" s="47"/>
      <c r="TJ12" s="47"/>
      <c r="TK12" s="47"/>
      <c r="TL12" s="47"/>
      <c r="TM12" s="47"/>
      <c r="TN12" s="47"/>
      <c r="TO12" s="47"/>
      <c r="TP12" s="47"/>
      <c r="TQ12" s="47"/>
      <c r="TR12" s="47"/>
      <c r="TS12" s="47"/>
      <c r="TT12" s="47"/>
      <c r="TU12" s="47"/>
      <c r="TV12" s="47"/>
      <c r="TW12" s="47"/>
      <c r="TX12" s="47"/>
      <c r="TY12" s="47"/>
      <c r="TZ12" s="47"/>
      <c r="UA12" s="47"/>
      <c r="UB12" s="47"/>
      <c r="UC12" s="47"/>
      <c r="UD12" s="47"/>
      <c r="UE12" s="47"/>
      <c r="UF12" s="47"/>
      <c r="UG12" s="47"/>
      <c r="UH12" s="47"/>
      <c r="UI12" s="47"/>
      <c r="UJ12" s="47"/>
      <c r="UK12" s="47"/>
      <c r="UL12" s="47"/>
      <c r="UM12" s="47"/>
      <c r="UN12" s="47"/>
      <c r="UO12" s="47"/>
      <c r="UP12" s="47"/>
      <c r="UQ12" s="47"/>
      <c r="UR12" s="47"/>
      <c r="US12" s="47"/>
      <c r="UT12" s="47"/>
      <c r="UU12" s="47"/>
      <c r="UV12" s="47"/>
      <c r="UW12" s="47"/>
      <c r="UX12" s="47"/>
      <c r="UY12" s="47"/>
      <c r="UZ12" s="47"/>
      <c r="VA12" s="47"/>
      <c r="VB12" s="47"/>
      <c r="VC12" s="47"/>
      <c r="VD12" s="47"/>
      <c r="VE12" s="47"/>
      <c r="VF12" s="47"/>
      <c r="VG12" s="47"/>
      <c r="VH12" s="47"/>
      <c r="VI12" s="47"/>
      <c r="VJ12" s="47"/>
      <c r="VK12" s="47"/>
      <c r="VL12" s="47"/>
      <c r="VM12" s="47"/>
      <c r="VN12" s="47"/>
      <c r="VO12" s="47"/>
      <c r="VP12" s="47"/>
      <c r="VQ12" s="47"/>
      <c r="VR12" s="47"/>
      <c r="VS12" s="47"/>
      <c r="VT12" s="47"/>
      <c r="VU12" s="47"/>
      <c r="VV12" s="47"/>
      <c r="VW12" s="47"/>
      <c r="VX12" s="47"/>
      <c r="VY12" s="47"/>
      <c r="VZ12" s="47"/>
      <c r="WA12" s="47"/>
      <c r="WB12" s="47"/>
      <c r="WC12" s="47"/>
      <c r="WD12" s="47"/>
      <c r="WE12" s="47"/>
      <c r="WF12" s="47"/>
      <c r="WG12" s="47"/>
      <c r="WH12" s="47"/>
      <c r="WI12" s="47"/>
      <c r="WJ12" s="47"/>
      <c r="WK12" s="47"/>
      <c r="WL12" s="47"/>
      <c r="WM12" s="47"/>
      <c r="WN12" s="47"/>
      <c r="WO12" s="47"/>
      <c r="WP12" s="47"/>
      <c r="WQ12" s="47"/>
      <c r="WR12" s="47"/>
      <c r="WS12" s="47"/>
      <c r="WT12" s="47"/>
      <c r="WU12" s="47"/>
      <c r="WV12" s="47"/>
      <c r="WW12" s="47"/>
      <c r="WX12" s="47"/>
      <c r="WY12" s="47"/>
      <c r="WZ12" s="47"/>
      <c r="XA12" s="47"/>
      <c r="XB12" s="47"/>
      <c r="XC12" s="47"/>
      <c r="XD12" s="47"/>
      <c r="XE12" s="47"/>
      <c r="XF12" s="47"/>
      <c r="XG12" s="47"/>
      <c r="XH12" s="47"/>
      <c r="XI12" s="47"/>
      <c r="XJ12" s="47"/>
      <c r="XK12" s="47"/>
      <c r="XL12" s="47"/>
      <c r="XM12" s="47"/>
      <c r="XN12" s="47"/>
      <c r="XO12" s="47"/>
      <c r="XP12" s="47"/>
      <c r="XQ12" s="47"/>
      <c r="XR12" s="47"/>
      <c r="XS12" s="47"/>
      <c r="XT12" s="47"/>
      <c r="XU12" s="47"/>
      <c r="XV12" s="47"/>
      <c r="XW12" s="47"/>
      <c r="XX12" s="47"/>
      <c r="XY12" s="47"/>
      <c r="XZ12" s="47"/>
      <c r="YA12" s="47"/>
      <c r="YB12" s="47"/>
      <c r="YC12" s="47"/>
      <c r="YD12" s="47"/>
      <c r="YE12" s="47"/>
      <c r="YF12" s="47"/>
      <c r="YG12" s="47"/>
      <c r="YH12" s="47"/>
      <c r="YI12" s="47"/>
      <c r="YJ12" s="47"/>
      <c r="YK12" s="47"/>
      <c r="YL12" s="47"/>
      <c r="YM12" s="47"/>
      <c r="YN12" s="47"/>
      <c r="YO12" s="47"/>
      <c r="YP12" s="47"/>
      <c r="YQ12" s="47"/>
      <c r="YR12" s="47"/>
      <c r="YS12" s="47"/>
      <c r="YT12" s="47"/>
      <c r="YU12" s="47"/>
      <c r="YV12" s="47"/>
      <c r="YW12" s="47"/>
      <c r="YX12" s="47"/>
      <c r="YY12" s="47"/>
      <c r="YZ12" s="47"/>
      <c r="ZA12" s="47"/>
      <c r="ZB12" s="47"/>
      <c r="ZC12" s="47"/>
      <c r="ZD12" s="47"/>
      <c r="ZE12" s="47"/>
      <c r="ZF12" s="47"/>
      <c r="ZG12" s="47"/>
      <c r="ZH12" s="47"/>
      <c r="ZI12" s="47"/>
      <c r="ZJ12" s="47"/>
      <c r="ZK12" s="47"/>
      <c r="ZL12" s="47"/>
      <c r="ZM12" s="47"/>
      <c r="ZN12" s="47"/>
      <c r="ZO12" s="47"/>
      <c r="ZP12" s="47"/>
      <c r="ZQ12" s="47"/>
      <c r="ZR12" s="47"/>
      <c r="ZS12" s="47"/>
      <c r="ZT12" s="47"/>
      <c r="ZU12" s="47"/>
      <c r="ZV12" s="47"/>
      <c r="ZW12" s="47"/>
      <c r="ZX12" s="47"/>
      <c r="ZY12" s="47"/>
      <c r="ZZ12" s="47"/>
      <c r="AAA12" s="47"/>
      <c r="AAB12" s="47"/>
      <c r="AAC12" s="47"/>
      <c r="AAD12" s="47"/>
      <c r="AAE12" s="47"/>
      <c r="AAF12" s="47"/>
      <c r="AAG12" s="47"/>
      <c r="AAH12" s="47"/>
      <c r="AAI12" s="47"/>
      <c r="AAJ12" s="47"/>
      <c r="AAK12" s="47"/>
      <c r="AAL12" s="47"/>
      <c r="AAM12" s="47"/>
      <c r="AAN12" s="47"/>
      <c r="AAO12" s="47"/>
      <c r="AAP12" s="47"/>
      <c r="AAQ12" s="47"/>
      <c r="AAR12" s="47"/>
      <c r="AAS12" s="47"/>
      <c r="AAT12" s="47"/>
      <c r="AAU12" s="47"/>
      <c r="AAV12" s="47"/>
      <c r="AAW12" s="47"/>
      <c r="AAX12" s="47"/>
      <c r="AAY12" s="47"/>
      <c r="AAZ12" s="47"/>
      <c r="ABA12" s="47"/>
      <c r="ABB12" s="47"/>
      <c r="ABC12" s="47"/>
      <c r="ABD12" s="47"/>
      <c r="ABE12" s="47"/>
      <c r="ABF12" s="47"/>
      <c r="ABG12" s="47"/>
      <c r="ABH12" s="47"/>
      <c r="ABI12" s="47"/>
      <c r="ABJ12" s="47"/>
      <c r="ABK12" s="47"/>
      <c r="ABL12" s="47"/>
      <c r="ABM12" s="47"/>
      <c r="ABN12" s="47"/>
      <c r="ABO12" s="47"/>
      <c r="ABP12" s="47"/>
      <c r="ABQ12" s="47"/>
      <c r="ABR12" s="47"/>
      <c r="ABS12" s="47"/>
      <c r="ABT12" s="47"/>
      <c r="ABU12" s="47"/>
      <c r="ABV12" s="47"/>
      <c r="ABW12" s="47"/>
      <c r="ABX12" s="47"/>
      <c r="ABY12" s="47"/>
      <c r="ABZ12" s="47"/>
      <c r="ACA12" s="47"/>
      <c r="ACB12" s="47"/>
      <c r="ACC12" s="47"/>
      <c r="ACD12" s="47"/>
      <c r="ACE12" s="47"/>
      <c r="ACF12" s="47"/>
      <c r="ACG12" s="47"/>
      <c r="ACH12" s="47"/>
      <c r="ACI12" s="47"/>
      <c r="ACJ12" s="47"/>
      <c r="ACK12" s="47"/>
      <c r="ACL12" s="47"/>
      <c r="ACM12" s="47"/>
      <c r="ACN12" s="47"/>
      <c r="ACO12" s="47"/>
      <c r="ACP12" s="47"/>
      <c r="ACQ12" s="47"/>
      <c r="ACR12" s="47"/>
      <c r="ACS12" s="47"/>
      <c r="ACT12" s="47"/>
      <c r="ACU12" s="47"/>
      <c r="ACV12" s="47"/>
      <c r="ACW12" s="47"/>
      <c r="ACX12" s="47"/>
      <c r="ACY12" s="47"/>
      <c r="ACZ12" s="47"/>
      <c r="ADA12" s="47"/>
      <c r="ADB12" s="47"/>
      <c r="ADC12" s="47"/>
      <c r="ADD12" s="47"/>
      <c r="ADE12" s="47"/>
      <c r="ADF12" s="47"/>
      <c r="ADG12" s="47"/>
      <c r="ADH12" s="47"/>
      <c r="ADI12" s="47"/>
      <c r="ADJ12" s="47"/>
      <c r="ADK12" s="47"/>
      <c r="ADL12" s="47"/>
      <c r="ADM12" s="47"/>
      <c r="ADN12" s="47"/>
      <c r="ADO12" s="47"/>
      <c r="ADP12" s="47"/>
      <c r="ADQ12" s="47"/>
      <c r="ADR12" s="47"/>
      <c r="ADS12" s="47"/>
      <c r="ADT12" s="47"/>
      <c r="ADU12" s="47"/>
      <c r="ADV12" s="47"/>
      <c r="ADW12" s="47"/>
      <c r="ADX12" s="47"/>
      <c r="ADY12" s="47"/>
      <c r="ADZ12" s="47"/>
      <c r="AEA12" s="47"/>
      <c r="AEB12" s="47"/>
      <c r="AEC12" s="47"/>
      <c r="AED12" s="47"/>
      <c r="AEE12" s="47"/>
      <c r="AEF12" s="47"/>
      <c r="AEG12" s="47"/>
      <c r="AEH12" s="47"/>
      <c r="AEI12" s="47"/>
      <c r="AEJ12" s="47"/>
      <c r="AEK12" s="47"/>
      <c r="AEL12" s="47"/>
      <c r="AEM12" s="47"/>
      <c r="AEN12" s="47"/>
      <c r="AEO12" s="47"/>
      <c r="AEP12" s="47"/>
      <c r="AEQ12" s="47"/>
      <c r="AER12" s="47"/>
      <c r="AES12" s="47"/>
      <c r="AET12" s="47"/>
      <c r="AEU12" s="47"/>
      <c r="AEV12" s="47"/>
      <c r="AEW12" s="47"/>
      <c r="AEX12" s="47"/>
      <c r="AEY12" s="47"/>
      <c r="AEZ12" s="47"/>
      <c r="AFA12" s="47"/>
      <c r="AFB12" s="47"/>
      <c r="AFC12" s="47"/>
      <c r="AFD12" s="47"/>
      <c r="AFE12" s="47"/>
      <c r="AFF12" s="47"/>
      <c r="AFG12" s="47"/>
      <c r="AFH12" s="47"/>
      <c r="AFI12" s="47"/>
      <c r="AFJ12" s="47"/>
      <c r="AFK12" s="47"/>
      <c r="AFL12" s="47"/>
      <c r="AFM12" s="47"/>
      <c r="AFN12" s="47"/>
      <c r="AFO12" s="47"/>
      <c r="AFP12" s="47"/>
      <c r="AFQ12" s="47"/>
      <c r="AFR12" s="47"/>
      <c r="AFS12" s="47"/>
      <c r="AFT12" s="47"/>
      <c r="AFU12" s="47"/>
      <c r="AFV12" s="47"/>
      <c r="AFW12" s="47"/>
      <c r="AFX12" s="47"/>
      <c r="AFY12" s="47"/>
      <c r="AFZ12" s="47"/>
      <c r="AGA12" s="47"/>
      <c r="AGB12" s="47"/>
      <c r="AGC12" s="47"/>
      <c r="AGD12" s="47"/>
      <c r="AGE12" s="47"/>
      <c r="AGF12" s="47"/>
      <c r="AGG12" s="47"/>
      <c r="AGH12" s="47"/>
      <c r="AGI12" s="47"/>
      <c r="AGJ12" s="47"/>
      <c r="AGK12" s="47"/>
      <c r="AGL12" s="47"/>
      <c r="AGM12" s="47"/>
      <c r="AGN12" s="47"/>
      <c r="AGO12" s="47"/>
      <c r="AGP12" s="47"/>
      <c r="AGQ12" s="47"/>
      <c r="AGR12" s="47"/>
      <c r="AGS12" s="47"/>
      <c r="AGT12" s="47"/>
      <c r="AGU12" s="47"/>
      <c r="AGV12" s="47"/>
      <c r="AGW12" s="47"/>
      <c r="AGX12" s="47"/>
      <c r="AGY12" s="47"/>
      <c r="AGZ12" s="47"/>
      <c r="AHA12" s="47"/>
      <c r="AHB12" s="47"/>
      <c r="AHC12" s="47"/>
      <c r="AHD12" s="47"/>
      <c r="AHE12" s="47"/>
      <c r="AHF12" s="47"/>
      <c r="AHG12" s="47"/>
      <c r="AHH12" s="47"/>
      <c r="AHI12" s="47"/>
      <c r="AHJ12" s="47"/>
      <c r="AHK12" s="47"/>
      <c r="AHL12" s="47"/>
      <c r="AHM12" s="47"/>
      <c r="AHN12" s="47"/>
      <c r="AHO12" s="47"/>
      <c r="AHP12" s="47"/>
      <c r="AHQ12" s="47"/>
      <c r="AHR12" s="47"/>
      <c r="AHS12" s="47"/>
      <c r="AHT12" s="47"/>
      <c r="AHU12" s="47"/>
      <c r="AHV12" s="47"/>
      <c r="AHW12" s="47"/>
      <c r="AHX12" s="47"/>
      <c r="AHY12" s="47"/>
      <c r="AHZ12" s="47"/>
      <c r="AIA12" s="47"/>
      <c r="AIB12" s="47"/>
      <c r="AIC12" s="47"/>
      <c r="AID12" s="47"/>
      <c r="AIE12" s="47"/>
      <c r="AIF12" s="47"/>
      <c r="AIG12" s="47"/>
      <c r="AIH12" s="47"/>
      <c r="AII12" s="47"/>
      <c r="AIJ12" s="47"/>
      <c r="AIK12" s="47"/>
      <c r="AIL12" s="47"/>
      <c r="AIM12" s="47"/>
      <c r="AIN12" s="47"/>
      <c r="AIO12" s="47"/>
      <c r="AIP12" s="47"/>
      <c r="AIQ12" s="47"/>
      <c r="AIR12" s="47"/>
      <c r="AIS12" s="47"/>
      <c r="AIT12" s="47"/>
      <c r="AIU12" s="47"/>
      <c r="AIV12" s="47"/>
      <c r="AIW12" s="47"/>
      <c r="AIX12" s="47"/>
    </row>
    <row r="13" customFormat="false" ht="57.75" hidden="false" customHeight="true" outlineLevel="0" collapsed="false">
      <c r="A13" s="39" t="n">
        <v>6</v>
      </c>
      <c r="B13" s="40"/>
      <c r="C13" s="48" t="s">
        <v>28</v>
      </c>
      <c r="D13" s="27" t="s">
        <v>16</v>
      </c>
      <c r="E13" s="43" t="s">
        <v>17</v>
      </c>
      <c r="F13" s="44" t="n">
        <v>206.3</v>
      </c>
      <c r="G13" s="26" t="n">
        <v>4</v>
      </c>
      <c r="H13" s="45"/>
      <c r="I13" s="27" t="s">
        <v>18</v>
      </c>
      <c r="J13" s="49" t="n">
        <v>0.0667</v>
      </c>
      <c r="K13" s="26" t="n">
        <v>1</v>
      </c>
      <c r="L13" s="46" t="n">
        <f aca="false">ROUND(F13*G13*J13,2)</f>
        <v>55.04</v>
      </c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  <c r="IZ13" s="47"/>
      <c r="JA13" s="47"/>
      <c r="JB13" s="47"/>
      <c r="JC13" s="47"/>
      <c r="JD13" s="47"/>
      <c r="JE13" s="47"/>
      <c r="JF13" s="47"/>
      <c r="JG13" s="47"/>
      <c r="JH13" s="47"/>
      <c r="JI13" s="47"/>
      <c r="JJ13" s="47"/>
      <c r="JK13" s="47"/>
      <c r="JL13" s="47"/>
      <c r="JM13" s="47"/>
      <c r="JN13" s="47"/>
      <c r="JO13" s="47"/>
      <c r="JP13" s="47"/>
      <c r="JQ13" s="47"/>
      <c r="JR13" s="47"/>
      <c r="JS13" s="47"/>
      <c r="JT13" s="47"/>
      <c r="JU13" s="47"/>
      <c r="JV13" s="47"/>
      <c r="JW13" s="47"/>
      <c r="JX13" s="47"/>
      <c r="JY13" s="47"/>
      <c r="JZ13" s="47"/>
      <c r="KA13" s="47"/>
      <c r="KB13" s="47"/>
      <c r="KC13" s="47"/>
      <c r="KD13" s="47"/>
      <c r="KE13" s="47"/>
      <c r="KF13" s="47"/>
      <c r="KG13" s="47"/>
      <c r="KH13" s="47"/>
      <c r="KI13" s="47"/>
      <c r="KJ13" s="47"/>
      <c r="KK13" s="47"/>
      <c r="KL13" s="47"/>
      <c r="KM13" s="47"/>
      <c r="KN13" s="47"/>
      <c r="KO13" s="47"/>
      <c r="KP13" s="47"/>
      <c r="KQ13" s="47"/>
      <c r="KR13" s="47"/>
      <c r="KS13" s="47"/>
      <c r="KT13" s="47"/>
      <c r="KU13" s="47"/>
      <c r="KV13" s="47"/>
      <c r="KW13" s="47"/>
      <c r="KX13" s="47"/>
      <c r="KY13" s="47"/>
      <c r="KZ13" s="47"/>
      <c r="LA13" s="47"/>
      <c r="LB13" s="47"/>
      <c r="LC13" s="47"/>
      <c r="LD13" s="47"/>
      <c r="LE13" s="47"/>
      <c r="LF13" s="47"/>
      <c r="LG13" s="47"/>
      <c r="LH13" s="47"/>
      <c r="LI13" s="47"/>
      <c r="LJ13" s="47"/>
      <c r="LK13" s="47"/>
      <c r="LL13" s="47"/>
      <c r="LM13" s="47"/>
      <c r="LN13" s="47"/>
      <c r="LO13" s="47"/>
      <c r="LP13" s="47"/>
      <c r="LQ13" s="47"/>
      <c r="LR13" s="47"/>
      <c r="LS13" s="47"/>
      <c r="LT13" s="47"/>
      <c r="LU13" s="47"/>
      <c r="LV13" s="47"/>
      <c r="LW13" s="47"/>
      <c r="LX13" s="47"/>
      <c r="LY13" s="47"/>
      <c r="LZ13" s="47"/>
      <c r="MA13" s="47"/>
      <c r="MB13" s="47"/>
      <c r="MC13" s="47"/>
      <c r="MD13" s="47"/>
      <c r="ME13" s="47"/>
      <c r="MF13" s="47"/>
      <c r="MG13" s="47"/>
      <c r="MH13" s="47"/>
      <c r="MI13" s="47"/>
      <c r="MJ13" s="47"/>
      <c r="MK13" s="47"/>
      <c r="ML13" s="47"/>
      <c r="MM13" s="47"/>
      <c r="MN13" s="47"/>
      <c r="MO13" s="47"/>
      <c r="MP13" s="47"/>
      <c r="MQ13" s="47"/>
      <c r="MR13" s="47"/>
      <c r="MS13" s="47"/>
      <c r="MT13" s="47"/>
      <c r="MU13" s="47"/>
      <c r="MV13" s="47"/>
      <c r="MW13" s="47"/>
      <c r="MX13" s="47"/>
      <c r="MY13" s="47"/>
      <c r="MZ13" s="47"/>
      <c r="NA13" s="47"/>
      <c r="NB13" s="47"/>
      <c r="NC13" s="47"/>
      <c r="ND13" s="47"/>
      <c r="NE13" s="47"/>
      <c r="NF13" s="47"/>
      <c r="NG13" s="47"/>
      <c r="NH13" s="47"/>
      <c r="NI13" s="47"/>
      <c r="NJ13" s="47"/>
      <c r="NK13" s="47"/>
      <c r="NL13" s="47"/>
      <c r="NM13" s="47"/>
      <c r="NN13" s="47"/>
      <c r="NO13" s="47"/>
      <c r="NP13" s="47"/>
      <c r="NQ13" s="47"/>
      <c r="NR13" s="47"/>
      <c r="NS13" s="47"/>
      <c r="NT13" s="47"/>
      <c r="NU13" s="47"/>
      <c r="NV13" s="47"/>
      <c r="NW13" s="47"/>
      <c r="NX13" s="47"/>
      <c r="NY13" s="47"/>
      <c r="NZ13" s="47"/>
      <c r="OA13" s="47"/>
      <c r="OB13" s="47"/>
      <c r="OC13" s="47"/>
      <c r="OD13" s="47"/>
      <c r="OE13" s="47"/>
      <c r="OF13" s="47"/>
      <c r="OG13" s="47"/>
      <c r="OH13" s="47"/>
      <c r="OI13" s="47"/>
      <c r="OJ13" s="47"/>
      <c r="OK13" s="47"/>
      <c r="OL13" s="47"/>
      <c r="OM13" s="47"/>
      <c r="ON13" s="47"/>
      <c r="OO13" s="47"/>
      <c r="OP13" s="47"/>
      <c r="OQ13" s="47"/>
      <c r="OR13" s="47"/>
      <c r="OS13" s="47"/>
      <c r="OT13" s="47"/>
      <c r="OU13" s="47"/>
      <c r="OV13" s="47"/>
      <c r="OW13" s="47"/>
      <c r="OX13" s="47"/>
      <c r="OY13" s="47"/>
      <c r="OZ13" s="47"/>
      <c r="PA13" s="47"/>
      <c r="PB13" s="47"/>
      <c r="PC13" s="47"/>
      <c r="PD13" s="47"/>
      <c r="PE13" s="47"/>
      <c r="PF13" s="47"/>
      <c r="PG13" s="47"/>
      <c r="PH13" s="47"/>
      <c r="PI13" s="47"/>
      <c r="PJ13" s="47"/>
      <c r="PK13" s="47"/>
      <c r="PL13" s="47"/>
      <c r="PM13" s="47"/>
      <c r="PN13" s="47"/>
      <c r="PO13" s="47"/>
      <c r="PP13" s="47"/>
      <c r="PQ13" s="47"/>
      <c r="PR13" s="47"/>
      <c r="PS13" s="47"/>
      <c r="PT13" s="47"/>
      <c r="PU13" s="47"/>
      <c r="PV13" s="47"/>
      <c r="PW13" s="47"/>
      <c r="PX13" s="47"/>
      <c r="PY13" s="47"/>
      <c r="PZ13" s="47"/>
      <c r="QA13" s="47"/>
      <c r="QB13" s="47"/>
      <c r="QC13" s="47"/>
      <c r="QD13" s="47"/>
      <c r="QE13" s="47"/>
      <c r="QF13" s="47"/>
      <c r="QG13" s="47"/>
      <c r="QH13" s="47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47"/>
      <c r="UB13" s="47"/>
      <c r="UC13" s="47"/>
      <c r="UD13" s="47"/>
      <c r="UE13" s="47"/>
      <c r="UF13" s="47"/>
      <c r="UG13" s="47"/>
      <c r="UH13" s="47"/>
      <c r="UI13" s="47"/>
      <c r="UJ13" s="47"/>
      <c r="UK13" s="47"/>
      <c r="UL13" s="47"/>
      <c r="UM13" s="47"/>
      <c r="UN13" s="47"/>
      <c r="UO13" s="47"/>
      <c r="UP13" s="47"/>
      <c r="UQ13" s="47"/>
      <c r="UR13" s="47"/>
      <c r="US13" s="47"/>
      <c r="UT13" s="47"/>
      <c r="UU13" s="47"/>
      <c r="UV13" s="47"/>
      <c r="UW13" s="47"/>
      <c r="UX13" s="47"/>
      <c r="UY13" s="47"/>
      <c r="UZ13" s="47"/>
      <c r="VA13" s="47"/>
      <c r="VB13" s="47"/>
      <c r="VC13" s="47"/>
      <c r="VD13" s="47"/>
      <c r="VE13" s="47"/>
      <c r="VF13" s="47"/>
      <c r="VG13" s="47"/>
      <c r="VH13" s="47"/>
      <c r="VI13" s="47"/>
      <c r="VJ13" s="47"/>
      <c r="VK13" s="47"/>
      <c r="VL13" s="47"/>
      <c r="VM13" s="47"/>
      <c r="VN13" s="47"/>
      <c r="VO13" s="47"/>
      <c r="VP13" s="47"/>
      <c r="VQ13" s="47"/>
      <c r="VR13" s="47"/>
      <c r="VS13" s="47"/>
      <c r="VT13" s="47"/>
      <c r="VU13" s="47"/>
      <c r="VV13" s="47"/>
      <c r="VW13" s="47"/>
      <c r="VX13" s="47"/>
      <c r="VY13" s="47"/>
      <c r="VZ13" s="47"/>
      <c r="WA13" s="47"/>
      <c r="WB13" s="47"/>
      <c r="WC13" s="47"/>
      <c r="WD13" s="47"/>
      <c r="WE13" s="47"/>
      <c r="WF13" s="47"/>
      <c r="WG13" s="47"/>
      <c r="WH13" s="47"/>
      <c r="WI13" s="47"/>
      <c r="WJ13" s="47"/>
      <c r="WK13" s="47"/>
      <c r="WL13" s="47"/>
      <c r="WM13" s="47"/>
      <c r="WN13" s="47"/>
      <c r="WO13" s="47"/>
      <c r="WP13" s="47"/>
      <c r="WQ13" s="47"/>
      <c r="WR13" s="47"/>
      <c r="WS13" s="47"/>
      <c r="WT13" s="47"/>
      <c r="WU13" s="47"/>
      <c r="WV13" s="47"/>
      <c r="WW13" s="47"/>
      <c r="WX13" s="47"/>
      <c r="WY13" s="47"/>
      <c r="WZ13" s="47"/>
      <c r="XA13" s="47"/>
      <c r="XB13" s="47"/>
      <c r="XC13" s="47"/>
      <c r="XD13" s="47"/>
      <c r="XE13" s="47"/>
      <c r="XF13" s="47"/>
      <c r="XG13" s="47"/>
      <c r="XH13" s="47"/>
      <c r="XI13" s="47"/>
      <c r="XJ13" s="47"/>
      <c r="XK13" s="47"/>
      <c r="XL13" s="47"/>
      <c r="XM13" s="47"/>
      <c r="XN13" s="47"/>
      <c r="XO13" s="47"/>
      <c r="XP13" s="47"/>
      <c r="XQ13" s="47"/>
      <c r="XR13" s="47"/>
      <c r="XS13" s="47"/>
      <c r="XT13" s="47"/>
      <c r="XU13" s="47"/>
      <c r="XV13" s="47"/>
      <c r="XW13" s="47"/>
      <c r="XX13" s="47"/>
      <c r="XY13" s="47"/>
      <c r="XZ13" s="47"/>
      <c r="YA13" s="47"/>
      <c r="YB13" s="47"/>
      <c r="YC13" s="47"/>
      <c r="YD13" s="47"/>
      <c r="YE13" s="47"/>
      <c r="YF13" s="47"/>
      <c r="YG13" s="47"/>
      <c r="YH13" s="47"/>
      <c r="YI13" s="47"/>
      <c r="YJ13" s="47"/>
      <c r="YK13" s="47"/>
      <c r="YL13" s="47"/>
      <c r="YM13" s="47"/>
      <c r="YN13" s="47"/>
      <c r="YO13" s="47"/>
      <c r="YP13" s="47"/>
      <c r="YQ13" s="47"/>
      <c r="YR13" s="47"/>
      <c r="YS13" s="47"/>
      <c r="YT13" s="47"/>
      <c r="YU13" s="47"/>
      <c r="YV13" s="47"/>
      <c r="YW13" s="47"/>
      <c r="YX13" s="47"/>
      <c r="YY13" s="47"/>
      <c r="YZ13" s="47"/>
      <c r="ZA13" s="47"/>
      <c r="ZB13" s="47"/>
      <c r="ZC13" s="47"/>
      <c r="ZD13" s="47"/>
      <c r="ZE13" s="47"/>
      <c r="ZF13" s="47"/>
      <c r="ZG13" s="47"/>
      <c r="ZH13" s="47"/>
      <c r="ZI13" s="47"/>
      <c r="ZJ13" s="47"/>
      <c r="ZK13" s="47"/>
      <c r="ZL13" s="47"/>
      <c r="ZM13" s="47"/>
      <c r="ZN13" s="47"/>
      <c r="ZO13" s="47"/>
      <c r="ZP13" s="47"/>
      <c r="ZQ13" s="47"/>
      <c r="ZR13" s="47"/>
      <c r="ZS13" s="47"/>
      <c r="ZT13" s="47"/>
      <c r="ZU13" s="47"/>
      <c r="ZV13" s="47"/>
      <c r="ZW13" s="47"/>
      <c r="ZX13" s="47"/>
      <c r="ZY13" s="47"/>
      <c r="ZZ13" s="47"/>
      <c r="AAA13" s="47"/>
      <c r="AAB13" s="47"/>
      <c r="AAC13" s="47"/>
      <c r="AAD13" s="47"/>
      <c r="AAE13" s="47"/>
      <c r="AAF13" s="47"/>
      <c r="AAG13" s="47"/>
      <c r="AAH13" s="47"/>
      <c r="AAI13" s="47"/>
      <c r="AAJ13" s="47"/>
      <c r="AAK13" s="47"/>
      <c r="AAL13" s="47"/>
      <c r="AAM13" s="47"/>
      <c r="AAN13" s="47"/>
      <c r="AAO13" s="47"/>
      <c r="AAP13" s="47"/>
      <c r="AAQ13" s="47"/>
      <c r="AAR13" s="47"/>
      <c r="AAS13" s="47"/>
      <c r="AAT13" s="47"/>
      <c r="AAU13" s="47"/>
      <c r="AAV13" s="47"/>
      <c r="AAW13" s="47"/>
      <c r="AAX13" s="47"/>
      <c r="AAY13" s="47"/>
      <c r="AAZ13" s="47"/>
      <c r="ABA13" s="47"/>
      <c r="ABB13" s="47"/>
      <c r="ABC13" s="47"/>
      <c r="ABD13" s="47"/>
      <c r="ABE13" s="47"/>
      <c r="ABF13" s="47"/>
      <c r="ABG13" s="47"/>
      <c r="ABH13" s="47"/>
      <c r="ABI13" s="47"/>
      <c r="ABJ13" s="47"/>
      <c r="ABK13" s="47"/>
      <c r="ABL13" s="47"/>
      <c r="ABM13" s="47"/>
      <c r="ABN13" s="47"/>
      <c r="ABO13" s="47"/>
      <c r="ABP13" s="47"/>
      <c r="ABQ13" s="47"/>
      <c r="ABR13" s="47"/>
      <c r="ABS13" s="47"/>
      <c r="ABT13" s="47"/>
      <c r="ABU13" s="47"/>
      <c r="ABV13" s="47"/>
      <c r="ABW13" s="47"/>
      <c r="ABX13" s="47"/>
      <c r="ABY13" s="47"/>
      <c r="ABZ13" s="47"/>
      <c r="ACA13" s="47"/>
      <c r="ACB13" s="47"/>
      <c r="ACC13" s="47"/>
      <c r="ACD13" s="47"/>
      <c r="ACE13" s="47"/>
      <c r="ACF13" s="47"/>
      <c r="ACG13" s="47"/>
      <c r="ACH13" s="47"/>
      <c r="ACI13" s="47"/>
      <c r="ACJ13" s="47"/>
      <c r="ACK13" s="47"/>
      <c r="ACL13" s="47"/>
      <c r="ACM13" s="47"/>
      <c r="ACN13" s="47"/>
      <c r="ACO13" s="47"/>
      <c r="ACP13" s="47"/>
      <c r="ACQ13" s="47"/>
      <c r="ACR13" s="47"/>
      <c r="ACS13" s="47"/>
      <c r="ACT13" s="47"/>
      <c r="ACU13" s="47"/>
      <c r="ACV13" s="47"/>
      <c r="ACW13" s="47"/>
      <c r="ACX13" s="47"/>
      <c r="ACY13" s="47"/>
      <c r="ACZ13" s="47"/>
      <c r="ADA13" s="47"/>
      <c r="ADB13" s="47"/>
      <c r="ADC13" s="47"/>
      <c r="ADD13" s="47"/>
      <c r="ADE13" s="47"/>
      <c r="ADF13" s="47"/>
      <c r="ADG13" s="47"/>
      <c r="ADH13" s="47"/>
      <c r="ADI13" s="47"/>
      <c r="ADJ13" s="47"/>
      <c r="ADK13" s="47"/>
      <c r="ADL13" s="47"/>
      <c r="ADM13" s="47"/>
      <c r="ADN13" s="47"/>
      <c r="ADO13" s="47"/>
      <c r="ADP13" s="47"/>
      <c r="ADQ13" s="47"/>
      <c r="ADR13" s="47"/>
      <c r="ADS13" s="47"/>
      <c r="ADT13" s="47"/>
      <c r="ADU13" s="47"/>
      <c r="ADV13" s="47"/>
      <c r="ADW13" s="47"/>
      <c r="ADX13" s="47"/>
      <c r="ADY13" s="47"/>
      <c r="ADZ13" s="47"/>
      <c r="AEA13" s="47"/>
      <c r="AEB13" s="47"/>
      <c r="AEC13" s="47"/>
      <c r="AED13" s="47"/>
      <c r="AEE13" s="47"/>
      <c r="AEF13" s="47"/>
      <c r="AEG13" s="47"/>
      <c r="AEH13" s="47"/>
      <c r="AEI13" s="47"/>
      <c r="AEJ13" s="47"/>
      <c r="AEK13" s="47"/>
      <c r="AEL13" s="47"/>
      <c r="AEM13" s="47"/>
      <c r="AEN13" s="47"/>
      <c r="AEO13" s="47"/>
      <c r="AEP13" s="47"/>
      <c r="AEQ13" s="47"/>
      <c r="AER13" s="47"/>
      <c r="AES13" s="47"/>
      <c r="AET13" s="47"/>
      <c r="AEU13" s="47"/>
      <c r="AEV13" s="47"/>
      <c r="AEW13" s="47"/>
      <c r="AEX13" s="47"/>
      <c r="AEY13" s="47"/>
      <c r="AEZ13" s="47"/>
      <c r="AFA13" s="47"/>
      <c r="AFB13" s="47"/>
      <c r="AFC13" s="47"/>
      <c r="AFD13" s="47"/>
      <c r="AFE13" s="47"/>
      <c r="AFF13" s="47"/>
      <c r="AFG13" s="47"/>
      <c r="AFH13" s="47"/>
      <c r="AFI13" s="47"/>
      <c r="AFJ13" s="47"/>
      <c r="AFK13" s="47"/>
      <c r="AFL13" s="47"/>
      <c r="AFM13" s="47"/>
      <c r="AFN13" s="47"/>
      <c r="AFO13" s="47"/>
      <c r="AFP13" s="47"/>
      <c r="AFQ13" s="47"/>
      <c r="AFR13" s="47"/>
      <c r="AFS13" s="47"/>
      <c r="AFT13" s="47"/>
      <c r="AFU13" s="47"/>
      <c r="AFV13" s="47"/>
      <c r="AFW13" s="47"/>
      <c r="AFX13" s="47"/>
      <c r="AFY13" s="47"/>
      <c r="AFZ13" s="47"/>
      <c r="AGA13" s="47"/>
      <c r="AGB13" s="47"/>
      <c r="AGC13" s="47"/>
      <c r="AGD13" s="47"/>
      <c r="AGE13" s="47"/>
      <c r="AGF13" s="47"/>
      <c r="AGG13" s="47"/>
      <c r="AGH13" s="47"/>
      <c r="AGI13" s="47"/>
      <c r="AGJ13" s="47"/>
      <c r="AGK13" s="47"/>
      <c r="AGL13" s="47"/>
      <c r="AGM13" s="47"/>
      <c r="AGN13" s="47"/>
      <c r="AGO13" s="47"/>
      <c r="AGP13" s="47"/>
      <c r="AGQ13" s="47"/>
      <c r="AGR13" s="47"/>
      <c r="AGS13" s="47"/>
      <c r="AGT13" s="47"/>
      <c r="AGU13" s="47"/>
      <c r="AGV13" s="47"/>
      <c r="AGW13" s="47"/>
      <c r="AGX13" s="47"/>
      <c r="AGY13" s="47"/>
      <c r="AGZ13" s="47"/>
      <c r="AHA13" s="47"/>
      <c r="AHB13" s="47"/>
      <c r="AHC13" s="47"/>
      <c r="AHD13" s="47"/>
      <c r="AHE13" s="47"/>
      <c r="AHF13" s="47"/>
      <c r="AHG13" s="47"/>
      <c r="AHH13" s="47"/>
      <c r="AHI13" s="47"/>
      <c r="AHJ13" s="47"/>
      <c r="AHK13" s="47"/>
      <c r="AHL13" s="47"/>
      <c r="AHM13" s="47"/>
      <c r="AHN13" s="47"/>
      <c r="AHO13" s="47"/>
      <c r="AHP13" s="47"/>
      <c r="AHQ13" s="47"/>
      <c r="AHR13" s="47"/>
      <c r="AHS13" s="47"/>
      <c r="AHT13" s="47"/>
      <c r="AHU13" s="47"/>
      <c r="AHV13" s="47"/>
      <c r="AHW13" s="47"/>
      <c r="AHX13" s="47"/>
      <c r="AHY13" s="47"/>
      <c r="AHZ13" s="47"/>
      <c r="AIA13" s="47"/>
      <c r="AIB13" s="47"/>
      <c r="AIC13" s="47"/>
      <c r="AID13" s="47"/>
      <c r="AIE13" s="47"/>
      <c r="AIF13" s="47"/>
      <c r="AIG13" s="47"/>
      <c r="AIH13" s="47"/>
      <c r="AII13" s="47"/>
      <c r="AIJ13" s="47"/>
      <c r="AIK13" s="47"/>
      <c r="AIL13" s="47"/>
      <c r="AIM13" s="47"/>
      <c r="AIN13" s="47"/>
      <c r="AIO13" s="47"/>
      <c r="AIP13" s="47"/>
      <c r="AIQ13" s="47"/>
      <c r="AIR13" s="47"/>
      <c r="AIS13" s="47"/>
      <c r="AIT13" s="47"/>
      <c r="AIU13" s="47"/>
      <c r="AIV13" s="47"/>
      <c r="AIW13" s="47"/>
      <c r="AIX13" s="47"/>
    </row>
    <row r="14" customFormat="false" ht="63" hidden="false" customHeight="true" outlineLevel="0" collapsed="false">
      <c r="A14" s="39" t="n">
        <v>7</v>
      </c>
      <c r="B14" s="40"/>
      <c r="C14" s="48" t="s">
        <v>29</v>
      </c>
      <c r="D14" s="27" t="s">
        <v>16</v>
      </c>
      <c r="E14" s="43" t="s">
        <v>17</v>
      </c>
      <c r="F14" s="44" t="n">
        <v>65.42</v>
      </c>
      <c r="G14" s="26" t="n">
        <v>4</v>
      </c>
      <c r="H14" s="45"/>
      <c r="I14" s="27" t="s">
        <v>18</v>
      </c>
      <c r="J14" s="49" t="n">
        <v>0.0667</v>
      </c>
      <c r="K14" s="26" t="n">
        <v>1</v>
      </c>
      <c r="L14" s="46" t="n">
        <f aca="false">ROUND(F14*G14*J14,2)</f>
        <v>17.45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  <c r="IW14" s="47"/>
      <c r="IX14" s="47"/>
      <c r="IY14" s="47"/>
      <c r="IZ14" s="47"/>
      <c r="JA14" s="47"/>
      <c r="JB14" s="47"/>
      <c r="JC14" s="47"/>
      <c r="JD14" s="47"/>
      <c r="JE14" s="47"/>
      <c r="JF14" s="47"/>
      <c r="JG14" s="47"/>
      <c r="JH14" s="47"/>
      <c r="JI14" s="47"/>
      <c r="JJ14" s="47"/>
      <c r="JK14" s="47"/>
      <c r="JL14" s="47"/>
      <c r="JM14" s="47"/>
      <c r="JN14" s="47"/>
      <c r="JO14" s="47"/>
      <c r="JP14" s="47"/>
      <c r="JQ14" s="47"/>
      <c r="JR14" s="47"/>
      <c r="JS14" s="47"/>
      <c r="JT14" s="47"/>
      <c r="JU14" s="47"/>
      <c r="JV14" s="47"/>
      <c r="JW14" s="47"/>
      <c r="JX14" s="47"/>
      <c r="JY14" s="47"/>
      <c r="JZ14" s="47"/>
      <c r="KA14" s="47"/>
      <c r="KB14" s="47"/>
      <c r="KC14" s="47"/>
      <c r="KD14" s="47"/>
      <c r="KE14" s="47"/>
      <c r="KF14" s="47"/>
      <c r="KG14" s="47"/>
      <c r="KH14" s="47"/>
      <c r="KI14" s="47"/>
      <c r="KJ14" s="47"/>
      <c r="KK14" s="47"/>
      <c r="KL14" s="47"/>
      <c r="KM14" s="47"/>
      <c r="KN14" s="47"/>
      <c r="KO14" s="47"/>
      <c r="KP14" s="47"/>
      <c r="KQ14" s="47"/>
      <c r="KR14" s="47"/>
      <c r="KS14" s="47"/>
      <c r="KT14" s="47"/>
      <c r="KU14" s="47"/>
      <c r="KV14" s="47"/>
      <c r="KW14" s="47"/>
      <c r="KX14" s="47"/>
      <c r="KY14" s="47"/>
      <c r="KZ14" s="47"/>
      <c r="LA14" s="47"/>
      <c r="LB14" s="47"/>
      <c r="LC14" s="47"/>
      <c r="LD14" s="47"/>
      <c r="LE14" s="47"/>
      <c r="LF14" s="47"/>
      <c r="LG14" s="47"/>
      <c r="LH14" s="47"/>
      <c r="LI14" s="47"/>
      <c r="LJ14" s="47"/>
      <c r="LK14" s="47"/>
      <c r="LL14" s="47"/>
      <c r="LM14" s="47"/>
      <c r="LN14" s="47"/>
      <c r="LO14" s="47"/>
      <c r="LP14" s="47"/>
      <c r="LQ14" s="47"/>
      <c r="LR14" s="47"/>
      <c r="LS14" s="47"/>
      <c r="LT14" s="47"/>
      <c r="LU14" s="47"/>
      <c r="LV14" s="47"/>
      <c r="LW14" s="47"/>
      <c r="LX14" s="47"/>
      <c r="LY14" s="47"/>
      <c r="LZ14" s="47"/>
      <c r="MA14" s="47"/>
      <c r="MB14" s="47"/>
      <c r="MC14" s="47"/>
      <c r="MD14" s="47"/>
      <c r="ME14" s="47"/>
      <c r="MF14" s="47"/>
      <c r="MG14" s="47"/>
      <c r="MH14" s="47"/>
      <c r="MI14" s="47"/>
      <c r="MJ14" s="47"/>
      <c r="MK14" s="47"/>
      <c r="ML14" s="47"/>
      <c r="MM14" s="47"/>
      <c r="MN14" s="47"/>
      <c r="MO14" s="47"/>
      <c r="MP14" s="47"/>
      <c r="MQ14" s="47"/>
      <c r="MR14" s="47"/>
      <c r="MS14" s="47"/>
      <c r="MT14" s="47"/>
      <c r="MU14" s="47"/>
      <c r="MV14" s="47"/>
      <c r="MW14" s="47"/>
      <c r="MX14" s="47"/>
      <c r="MY14" s="47"/>
      <c r="MZ14" s="47"/>
      <c r="NA14" s="47"/>
      <c r="NB14" s="47"/>
      <c r="NC14" s="47"/>
      <c r="ND14" s="47"/>
      <c r="NE14" s="47"/>
      <c r="NF14" s="47"/>
      <c r="NG14" s="47"/>
      <c r="NH14" s="47"/>
      <c r="NI14" s="47"/>
      <c r="NJ14" s="47"/>
      <c r="NK14" s="47"/>
      <c r="NL14" s="47"/>
      <c r="NM14" s="47"/>
      <c r="NN14" s="47"/>
      <c r="NO14" s="47"/>
      <c r="NP14" s="47"/>
      <c r="NQ14" s="47"/>
      <c r="NR14" s="47"/>
      <c r="NS14" s="47"/>
      <c r="NT14" s="47"/>
      <c r="NU14" s="47"/>
      <c r="NV14" s="47"/>
      <c r="NW14" s="47"/>
      <c r="NX14" s="47"/>
      <c r="NY14" s="47"/>
      <c r="NZ14" s="47"/>
      <c r="OA14" s="47"/>
      <c r="OB14" s="47"/>
      <c r="OC14" s="47"/>
      <c r="OD14" s="47"/>
      <c r="OE14" s="47"/>
      <c r="OF14" s="47"/>
      <c r="OG14" s="47"/>
      <c r="OH14" s="47"/>
      <c r="OI14" s="47"/>
      <c r="OJ14" s="47"/>
      <c r="OK14" s="47"/>
      <c r="OL14" s="47"/>
      <c r="OM14" s="47"/>
      <c r="ON14" s="47"/>
      <c r="OO14" s="47"/>
      <c r="OP14" s="47"/>
      <c r="OQ14" s="47"/>
      <c r="OR14" s="47"/>
      <c r="OS14" s="47"/>
      <c r="OT14" s="47"/>
      <c r="OU14" s="47"/>
      <c r="OV14" s="47"/>
      <c r="OW14" s="47"/>
      <c r="OX14" s="47"/>
      <c r="OY14" s="47"/>
      <c r="OZ14" s="47"/>
      <c r="PA14" s="47"/>
      <c r="PB14" s="47"/>
      <c r="PC14" s="47"/>
      <c r="PD14" s="47"/>
      <c r="PE14" s="47"/>
      <c r="PF14" s="47"/>
      <c r="PG14" s="47"/>
      <c r="PH14" s="47"/>
      <c r="PI14" s="47"/>
      <c r="PJ14" s="47"/>
      <c r="PK14" s="47"/>
      <c r="PL14" s="47"/>
      <c r="PM14" s="47"/>
      <c r="PN14" s="47"/>
      <c r="PO14" s="47"/>
      <c r="PP14" s="47"/>
      <c r="PQ14" s="47"/>
      <c r="PR14" s="47"/>
      <c r="PS14" s="47"/>
      <c r="PT14" s="47"/>
      <c r="PU14" s="47"/>
      <c r="PV14" s="47"/>
      <c r="PW14" s="47"/>
      <c r="PX14" s="47"/>
      <c r="PY14" s="47"/>
      <c r="PZ14" s="47"/>
      <c r="QA14" s="47"/>
      <c r="QB14" s="47"/>
      <c r="QC14" s="47"/>
      <c r="QD14" s="47"/>
      <c r="QE14" s="47"/>
      <c r="QF14" s="47"/>
      <c r="QG14" s="47"/>
      <c r="QH14" s="47"/>
      <c r="QI14" s="47"/>
      <c r="QJ14" s="47"/>
      <c r="QK14" s="47"/>
      <c r="QL14" s="47"/>
      <c r="QM14" s="47"/>
      <c r="QN14" s="47"/>
      <c r="QO14" s="47"/>
      <c r="QP14" s="47"/>
      <c r="QQ14" s="47"/>
      <c r="QR14" s="47"/>
      <c r="QS14" s="47"/>
      <c r="QT14" s="47"/>
      <c r="QU14" s="47"/>
      <c r="QV14" s="47"/>
      <c r="QW14" s="47"/>
      <c r="QX14" s="47"/>
      <c r="QY14" s="47"/>
      <c r="QZ14" s="47"/>
      <c r="RA14" s="47"/>
      <c r="RB14" s="47"/>
      <c r="RC14" s="47"/>
      <c r="RD14" s="47"/>
      <c r="RE14" s="47"/>
      <c r="RF14" s="47"/>
      <c r="RG14" s="47"/>
      <c r="RH14" s="47"/>
      <c r="RI14" s="47"/>
      <c r="RJ14" s="47"/>
      <c r="RK14" s="47"/>
      <c r="RL14" s="47"/>
      <c r="RM14" s="47"/>
      <c r="RN14" s="47"/>
      <c r="RO14" s="47"/>
      <c r="RP14" s="47"/>
      <c r="RQ14" s="47"/>
      <c r="RR14" s="47"/>
      <c r="RS14" s="47"/>
      <c r="RT14" s="47"/>
      <c r="RU14" s="47"/>
      <c r="RV14" s="47"/>
      <c r="RW14" s="47"/>
      <c r="RX14" s="47"/>
      <c r="RY14" s="47"/>
      <c r="RZ14" s="47"/>
      <c r="SA14" s="47"/>
      <c r="SB14" s="47"/>
      <c r="SC14" s="47"/>
      <c r="SD14" s="47"/>
      <c r="SE14" s="47"/>
      <c r="SF14" s="47"/>
      <c r="SG14" s="47"/>
      <c r="SH14" s="47"/>
      <c r="SI14" s="47"/>
      <c r="SJ14" s="47"/>
      <c r="SK14" s="47"/>
      <c r="SL14" s="47"/>
      <c r="SM14" s="47"/>
      <c r="SN14" s="47"/>
      <c r="SO14" s="47"/>
      <c r="SP14" s="47"/>
      <c r="SQ14" s="47"/>
      <c r="SR14" s="47"/>
      <c r="SS14" s="47"/>
      <c r="ST14" s="47"/>
      <c r="SU14" s="47"/>
      <c r="SV14" s="47"/>
      <c r="SW14" s="47"/>
      <c r="SX14" s="47"/>
      <c r="SY14" s="47"/>
      <c r="SZ14" s="47"/>
      <c r="TA14" s="47"/>
      <c r="TB14" s="47"/>
      <c r="TC14" s="47"/>
      <c r="TD14" s="47"/>
      <c r="TE14" s="47"/>
      <c r="TF14" s="47"/>
      <c r="TG14" s="47"/>
      <c r="TH14" s="47"/>
      <c r="TI14" s="47"/>
      <c r="TJ14" s="47"/>
      <c r="TK14" s="47"/>
      <c r="TL14" s="47"/>
      <c r="TM14" s="47"/>
      <c r="TN14" s="47"/>
      <c r="TO14" s="47"/>
      <c r="TP14" s="47"/>
      <c r="TQ14" s="47"/>
      <c r="TR14" s="47"/>
      <c r="TS14" s="47"/>
      <c r="TT14" s="47"/>
      <c r="TU14" s="47"/>
      <c r="TV14" s="47"/>
      <c r="TW14" s="47"/>
      <c r="TX14" s="47"/>
      <c r="TY14" s="47"/>
      <c r="TZ14" s="47"/>
      <c r="UA14" s="47"/>
      <c r="UB14" s="47"/>
      <c r="UC14" s="47"/>
      <c r="UD14" s="47"/>
      <c r="UE14" s="47"/>
      <c r="UF14" s="47"/>
      <c r="UG14" s="47"/>
      <c r="UH14" s="47"/>
      <c r="UI14" s="47"/>
      <c r="UJ14" s="47"/>
      <c r="UK14" s="47"/>
      <c r="UL14" s="47"/>
      <c r="UM14" s="47"/>
      <c r="UN14" s="47"/>
      <c r="UO14" s="47"/>
      <c r="UP14" s="47"/>
      <c r="UQ14" s="47"/>
      <c r="UR14" s="47"/>
      <c r="US14" s="47"/>
      <c r="UT14" s="47"/>
      <c r="UU14" s="47"/>
      <c r="UV14" s="47"/>
      <c r="UW14" s="47"/>
      <c r="UX14" s="47"/>
      <c r="UY14" s="47"/>
      <c r="UZ14" s="47"/>
      <c r="VA14" s="47"/>
      <c r="VB14" s="47"/>
      <c r="VC14" s="47"/>
      <c r="VD14" s="47"/>
      <c r="VE14" s="47"/>
      <c r="VF14" s="47"/>
      <c r="VG14" s="47"/>
      <c r="VH14" s="47"/>
      <c r="VI14" s="47"/>
      <c r="VJ14" s="47"/>
      <c r="VK14" s="47"/>
      <c r="VL14" s="47"/>
      <c r="VM14" s="47"/>
      <c r="VN14" s="47"/>
      <c r="VO14" s="47"/>
      <c r="VP14" s="47"/>
      <c r="VQ14" s="47"/>
      <c r="VR14" s="47"/>
      <c r="VS14" s="47"/>
      <c r="VT14" s="47"/>
      <c r="VU14" s="47"/>
      <c r="VV14" s="47"/>
      <c r="VW14" s="47"/>
      <c r="VX14" s="47"/>
      <c r="VY14" s="47"/>
      <c r="VZ14" s="47"/>
      <c r="WA14" s="47"/>
      <c r="WB14" s="47"/>
      <c r="WC14" s="47"/>
      <c r="WD14" s="47"/>
      <c r="WE14" s="47"/>
      <c r="WF14" s="47"/>
      <c r="WG14" s="47"/>
      <c r="WH14" s="47"/>
      <c r="WI14" s="47"/>
      <c r="WJ14" s="47"/>
      <c r="WK14" s="47"/>
      <c r="WL14" s="47"/>
      <c r="WM14" s="47"/>
      <c r="WN14" s="47"/>
      <c r="WO14" s="47"/>
      <c r="WP14" s="47"/>
      <c r="WQ14" s="47"/>
      <c r="WR14" s="47"/>
      <c r="WS14" s="47"/>
      <c r="WT14" s="47"/>
      <c r="WU14" s="47"/>
      <c r="WV14" s="47"/>
      <c r="WW14" s="47"/>
      <c r="WX14" s="47"/>
      <c r="WY14" s="47"/>
      <c r="WZ14" s="47"/>
      <c r="XA14" s="47"/>
      <c r="XB14" s="47"/>
      <c r="XC14" s="47"/>
      <c r="XD14" s="47"/>
      <c r="XE14" s="47"/>
      <c r="XF14" s="47"/>
      <c r="XG14" s="47"/>
      <c r="XH14" s="47"/>
      <c r="XI14" s="47"/>
      <c r="XJ14" s="47"/>
      <c r="XK14" s="47"/>
      <c r="XL14" s="47"/>
      <c r="XM14" s="47"/>
      <c r="XN14" s="47"/>
      <c r="XO14" s="47"/>
      <c r="XP14" s="47"/>
      <c r="XQ14" s="47"/>
      <c r="XR14" s="47"/>
      <c r="XS14" s="47"/>
      <c r="XT14" s="47"/>
      <c r="XU14" s="47"/>
      <c r="XV14" s="47"/>
      <c r="XW14" s="47"/>
      <c r="XX14" s="47"/>
      <c r="XY14" s="47"/>
      <c r="XZ14" s="47"/>
      <c r="YA14" s="47"/>
      <c r="YB14" s="47"/>
      <c r="YC14" s="47"/>
      <c r="YD14" s="47"/>
      <c r="YE14" s="47"/>
      <c r="YF14" s="47"/>
      <c r="YG14" s="47"/>
      <c r="YH14" s="47"/>
      <c r="YI14" s="47"/>
      <c r="YJ14" s="47"/>
      <c r="YK14" s="47"/>
      <c r="YL14" s="47"/>
      <c r="YM14" s="47"/>
      <c r="YN14" s="47"/>
      <c r="YO14" s="47"/>
      <c r="YP14" s="47"/>
      <c r="YQ14" s="47"/>
      <c r="YR14" s="47"/>
      <c r="YS14" s="47"/>
      <c r="YT14" s="47"/>
      <c r="YU14" s="47"/>
      <c r="YV14" s="47"/>
      <c r="YW14" s="47"/>
      <c r="YX14" s="47"/>
      <c r="YY14" s="47"/>
      <c r="YZ14" s="47"/>
      <c r="ZA14" s="47"/>
      <c r="ZB14" s="47"/>
      <c r="ZC14" s="47"/>
      <c r="ZD14" s="47"/>
      <c r="ZE14" s="47"/>
      <c r="ZF14" s="47"/>
      <c r="ZG14" s="47"/>
      <c r="ZH14" s="47"/>
      <c r="ZI14" s="47"/>
      <c r="ZJ14" s="47"/>
      <c r="ZK14" s="47"/>
      <c r="ZL14" s="47"/>
      <c r="ZM14" s="47"/>
      <c r="ZN14" s="47"/>
      <c r="ZO14" s="47"/>
      <c r="ZP14" s="47"/>
      <c r="ZQ14" s="47"/>
      <c r="ZR14" s="47"/>
      <c r="ZS14" s="47"/>
      <c r="ZT14" s="47"/>
      <c r="ZU14" s="47"/>
      <c r="ZV14" s="47"/>
      <c r="ZW14" s="47"/>
      <c r="ZX14" s="47"/>
      <c r="ZY14" s="47"/>
      <c r="ZZ14" s="47"/>
      <c r="AAA14" s="47"/>
      <c r="AAB14" s="47"/>
      <c r="AAC14" s="47"/>
      <c r="AAD14" s="47"/>
      <c r="AAE14" s="47"/>
      <c r="AAF14" s="47"/>
      <c r="AAG14" s="47"/>
      <c r="AAH14" s="47"/>
      <c r="AAI14" s="47"/>
      <c r="AAJ14" s="47"/>
      <c r="AAK14" s="47"/>
      <c r="AAL14" s="47"/>
      <c r="AAM14" s="47"/>
      <c r="AAN14" s="47"/>
      <c r="AAO14" s="47"/>
      <c r="AAP14" s="47"/>
      <c r="AAQ14" s="47"/>
      <c r="AAR14" s="47"/>
      <c r="AAS14" s="47"/>
      <c r="AAT14" s="47"/>
      <c r="AAU14" s="47"/>
      <c r="AAV14" s="47"/>
      <c r="AAW14" s="47"/>
      <c r="AAX14" s="47"/>
      <c r="AAY14" s="47"/>
      <c r="AAZ14" s="47"/>
      <c r="ABA14" s="47"/>
      <c r="ABB14" s="47"/>
      <c r="ABC14" s="47"/>
      <c r="ABD14" s="47"/>
      <c r="ABE14" s="47"/>
      <c r="ABF14" s="47"/>
      <c r="ABG14" s="47"/>
      <c r="ABH14" s="47"/>
      <c r="ABI14" s="47"/>
      <c r="ABJ14" s="47"/>
      <c r="ABK14" s="47"/>
      <c r="ABL14" s="47"/>
      <c r="ABM14" s="47"/>
      <c r="ABN14" s="47"/>
      <c r="ABO14" s="47"/>
      <c r="ABP14" s="47"/>
      <c r="ABQ14" s="47"/>
      <c r="ABR14" s="47"/>
      <c r="ABS14" s="47"/>
      <c r="ABT14" s="47"/>
      <c r="ABU14" s="47"/>
      <c r="ABV14" s="47"/>
      <c r="ABW14" s="47"/>
      <c r="ABX14" s="47"/>
      <c r="ABY14" s="47"/>
      <c r="ABZ14" s="47"/>
      <c r="ACA14" s="47"/>
      <c r="ACB14" s="47"/>
      <c r="ACC14" s="47"/>
      <c r="ACD14" s="47"/>
      <c r="ACE14" s="47"/>
      <c r="ACF14" s="47"/>
      <c r="ACG14" s="47"/>
      <c r="ACH14" s="47"/>
      <c r="ACI14" s="47"/>
      <c r="ACJ14" s="47"/>
      <c r="ACK14" s="47"/>
      <c r="ACL14" s="47"/>
      <c r="ACM14" s="47"/>
      <c r="ACN14" s="47"/>
      <c r="ACO14" s="47"/>
      <c r="ACP14" s="47"/>
      <c r="ACQ14" s="47"/>
      <c r="ACR14" s="47"/>
      <c r="ACS14" s="47"/>
      <c r="ACT14" s="47"/>
      <c r="ACU14" s="47"/>
      <c r="ACV14" s="47"/>
      <c r="ACW14" s="47"/>
      <c r="ACX14" s="47"/>
      <c r="ACY14" s="47"/>
      <c r="ACZ14" s="47"/>
      <c r="ADA14" s="47"/>
      <c r="ADB14" s="47"/>
      <c r="ADC14" s="47"/>
      <c r="ADD14" s="47"/>
      <c r="ADE14" s="47"/>
      <c r="ADF14" s="47"/>
      <c r="ADG14" s="47"/>
      <c r="ADH14" s="47"/>
      <c r="ADI14" s="47"/>
      <c r="ADJ14" s="47"/>
      <c r="ADK14" s="47"/>
      <c r="ADL14" s="47"/>
      <c r="ADM14" s="47"/>
      <c r="ADN14" s="47"/>
      <c r="ADO14" s="47"/>
      <c r="ADP14" s="47"/>
      <c r="ADQ14" s="47"/>
      <c r="ADR14" s="47"/>
      <c r="ADS14" s="47"/>
      <c r="ADT14" s="47"/>
      <c r="ADU14" s="47"/>
      <c r="ADV14" s="47"/>
      <c r="ADW14" s="47"/>
      <c r="ADX14" s="47"/>
      <c r="ADY14" s="47"/>
      <c r="ADZ14" s="47"/>
      <c r="AEA14" s="47"/>
      <c r="AEB14" s="47"/>
      <c r="AEC14" s="47"/>
      <c r="AED14" s="47"/>
      <c r="AEE14" s="47"/>
      <c r="AEF14" s="47"/>
      <c r="AEG14" s="47"/>
      <c r="AEH14" s="47"/>
      <c r="AEI14" s="47"/>
      <c r="AEJ14" s="47"/>
      <c r="AEK14" s="47"/>
      <c r="AEL14" s="47"/>
      <c r="AEM14" s="47"/>
      <c r="AEN14" s="47"/>
      <c r="AEO14" s="47"/>
      <c r="AEP14" s="47"/>
      <c r="AEQ14" s="47"/>
      <c r="AER14" s="47"/>
      <c r="AES14" s="47"/>
      <c r="AET14" s="47"/>
      <c r="AEU14" s="47"/>
      <c r="AEV14" s="47"/>
      <c r="AEW14" s="47"/>
      <c r="AEX14" s="47"/>
      <c r="AEY14" s="47"/>
      <c r="AEZ14" s="47"/>
      <c r="AFA14" s="47"/>
      <c r="AFB14" s="47"/>
      <c r="AFC14" s="47"/>
      <c r="AFD14" s="47"/>
      <c r="AFE14" s="47"/>
      <c r="AFF14" s="47"/>
      <c r="AFG14" s="47"/>
      <c r="AFH14" s="47"/>
      <c r="AFI14" s="47"/>
      <c r="AFJ14" s="47"/>
      <c r="AFK14" s="47"/>
      <c r="AFL14" s="47"/>
      <c r="AFM14" s="47"/>
      <c r="AFN14" s="47"/>
      <c r="AFO14" s="47"/>
      <c r="AFP14" s="47"/>
      <c r="AFQ14" s="47"/>
      <c r="AFR14" s="47"/>
      <c r="AFS14" s="47"/>
      <c r="AFT14" s="47"/>
      <c r="AFU14" s="47"/>
      <c r="AFV14" s="47"/>
      <c r="AFW14" s="47"/>
      <c r="AFX14" s="47"/>
      <c r="AFY14" s="47"/>
      <c r="AFZ14" s="47"/>
      <c r="AGA14" s="47"/>
      <c r="AGB14" s="47"/>
      <c r="AGC14" s="47"/>
      <c r="AGD14" s="47"/>
      <c r="AGE14" s="47"/>
      <c r="AGF14" s="47"/>
      <c r="AGG14" s="47"/>
      <c r="AGH14" s="47"/>
      <c r="AGI14" s="47"/>
      <c r="AGJ14" s="47"/>
      <c r="AGK14" s="47"/>
      <c r="AGL14" s="47"/>
      <c r="AGM14" s="47"/>
      <c r="AGN14" s="47"/>
      <c r="AGO14" s="47"/>
      <c r="AGP14" s="47"/>
      <c r="AGQ14" s="47"/>
      <c r="AGR14" s="47"/>
      <c r="AGS14" s="47"/>
      <c r="AGT14" s="47"/>
      <c r="AGU14" s="47"/>
      <c r="AGV14" s="47"/>
      <c r="AGW14" s="47"/>
      <c r="AGX14" s="47"/>
      <c r="AGY14" s="47"/>
      <c r="AGZ14" s="47"/>
      <c r="AHA14" s="47"/>
      <c r="AHB14" s="47"/>
      <c r="AHC14" s="47"/>
      <c r="AHD14" s="47"/>
      <c r="AHE14" s="47"/>
      <c r="AHF14" s="47"/>
      <c r="AHG14" s="47"/>
      <c r="AHH14" s="47"/>
      <c r="AHI14" s="47"/>
      <c r="AHJ14" s="47"/>
      <c r="AHK14" s="47"/>
      <c r="AHL14" s="47"/>
      <c r="AHM14" s="47"/>
      <c r="AHN14" s="47"/>
      <c r="AHO14" s="47"/>
      <c r="AHP14" s="47"/>
      <c r="AHQ14" s="47"/>
      <c r="AHR14" s="47"/>
      <c r="AHS14" s="47"/>
      <c r="AHT14" s="47"/>
      <c r="AHU14" s="47"/>
      <c r="AHV14" s="47"/>
      <c r="AHW14" s="47"/>
      <c r="AHX14" s="47"/>
      <c r="AHY14" s="47"/>
      <c r="AHZ14" s="47"/>
      <c r="AIA14" s="47"/>
      <c r="AIB14" s="47"/>
      <c r="AIC14" s="47"/>
      <c r="AID14" s="47"/>
      <c r="AIE14" s="47"/>
      <c r="AIF14" s="47"/>
      <c r="AIG14" s="47"/>
      <c r="AIH14" s="47"/>
      <c r="AII14" s="47"/>
      <c r="AIJ14" s="47"/>
      <c r="AIK14" s="47"/>
      <c r="AIL14" s="47"/>
      <c r="AIM14" s="47"/>
      <c r="AIN14" s="47"/>
      <c r="AIO14" s="47"/>
      <c r="AIP14" s="47"/>
      <c r="AIQ14" s="47"/>
      <c r="AIR14" s="47"/>
      <c r="AIS14" s="47"/>
      <c r="AIT14" s="47"/>
      <c r="AIU14" s="47"/>
      <c r="AIV14" s="47"/>
      <c r="AIW14" s="47"/>
      <c r="AIX14" s="47"/>
    </row>
    <row r="15" customFormat="false" ht="55.5" hidden="false" customHeight="true" outlineLevel="0" collapsed="false">
      <c r="A15" s="39" t="n">
        <v>8</v>
      </c>
      <c r="B15" s="40"/>
      <c r="C15" s="48" t="s">
        <v>30</v>
      </c>
      <c r="D15" s="27" t="s">
        <v>16</v>
      </c>
      <c r="E15" s="43" t="s">
        <v>17</v>
      </c>
      <c r="F15" s="44" t="n">
        <v>142.86</v>
      </c>
      <c r="G15" s="26" t="n">
        <v>4</v>
      </c>
      <c r="H15" s="45"/>
      <c r="I15" s="27" t="s">
        <v>18</v>
      </c>
      <c r="J15" s="49" t="n">
        <v>0.0667</v>
      </c>
      <c r="K15" s="26" t="n">
        <v>1</v>
      </c>
      <c r="L15" s="46" t="n">
        <f aca="false">ROUND(F15*G15*J15,2)</f>
        <v>38.12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  <c r="IW15" s="47"/>
      <c r="IX15" s="47"/>
      <c r="IY15" s="47"/>
      <c r="IZ15" s="47"/>
      <c r="JA15" s="47"/>
      <c r="JB15" s="47"/>
      <c r="JC15" s="47"/>
      <c r="JD15" s="47"/>
      <c r="JE15" s="47"/>
      <c r="JF15" s="47"/>
      <c r="JG15" s="47"/>
      <c r="JH15" s="47"/>
      <c r="JI15" s="47"/>
      <c r="JJ15" s="47"/>
      <c r="JK15" s="47"/>
      <c r="JL15" s="47"/>
      <c r="JM15" s="47"/>
      <c r="JN15" s="47"/>
      <c r="JO15" s="47"/>
      <c r="JP15" s="47"/>
      <c r="JQ15" s="47"/>
      <c r="JR15" s="47"/>
      <c r="JS15" s="47"/>
      <c r="JT15" s="47"/>
      <c r="JU15" s="47"/>
      <c r="JV15" s="47"/>
      <c r="JW15" s="47"/>
      <c r="JX15" s="47"/>
      <c r="JY15" s="47"/>
      <c r="JZ15" s="47"/>
      <c r="KA15" s="47"/>
      <c r="KB15" s="47"/>
      <c r="KC15" s="47"/>
      <c r="KD15" s="47"/>
      <c r="KE15" s="47"/>
      <c r="KF15" s="47"/>
      <c r="KG15" s="47"/>
      <c r="KH15" s="47"/>
      <c r="KI15" s="47"/>
      <c r="KJ15" s="47"/>
      <c r="KK15" s="47"/>
      <c r="KL15" s="47"/>
      <c r="KM15" s="47"/>
      <c r="KN15" s="47"/>
      <c r="KO15" s="47"/>
      <c r="KP15" s="47"/>
      <c r="KQ15" s="47"/>
      <c r="KR15" s="47"/>
      <c r="KS15" s="47"/>
      <c r="KT15" s="47"/>
      <c r="KU15" s="47"/>
      <c r="KV15" s="47"/>
      <c r="KW15" s="47"/>
      <c r="KX15" s="47"/>
      <c r="KY15" s="47"/>
      <c r="KZ15" s="47"/>
      <c r="LA15" s="47"/>
      <c r="LB15" s="47"/>
      <c r="LC15" s="47"/>
      <c r="LD15" s="47"/>
      <c r="LE15" s="47"/>
      <c r="LF15" s="47"/>
      <c r="LG15" s="47"/>
      <c r="LH15" s="47"/>
      <c r="LI15" s="47"/>
      <c r="LJ15" s="47"/>
      <c r="LK15" s="47"/>
      <c r="LL15" s="47"/>
      <c r="LM15" s="47"/>
      <c r="LN15" s="47"/>
      <c r="LO15" s="47"/>
      <c r="LP15" s="47"/>
      <c r="LQ15" s="47"/>
      <c r="LR15" s="47"/>
      <c r="LS15" s="47"/>
      <c r="LT15" s="47"/>
      <c r="LU15" s="47"/>
      <c r="LV15" s="47"/>
      <c r="LW15" s="47"/>
      <c r="LX15" s="47"/>
      <c r="LY15" s="47"/>
      <c r="LZ15" s="47"/>
      <c r="MA15" s="47"/>
      <c r="MB15" s="47"/>
      <c r="MC15" s="47"/>
      <c r="MD15" s="47"/>
      <c r="ME15" s="47"/>
      <c r="MF15" s="47"/>
      <c r="MG15" s="47"/>
      <c r="MH15" s="47"/>
      <c r="MI15" s="47"/>
      <c r="MJ15" s="47"/>
      <c r="MK15" s="47"/>
      <c r="ML15" s="47"/>
      <c r="MM15" s="47"/>
      <c r="MN15" s="47"/>
      <c r="MO15" s="47"/>
      <c r="MP15" s="47"/>
      <c r="MQ15" s="47"/>
      <c r="MR15" s="47"/>
      <c r="MS15" s="47"/>
      <c r="MT15" s="47"/>
      <c r="MU15" s="47"/>
      <c r="MV15" s="47"/>
      <c r="MW15" s="47"/>
      <c r="MX15" s="47"/>
      <c r="MY15" s="47"/>
      <c r="MZ15" s="47"/>
      <c r="NA15" s="47"/>
      <c r="NB15" s="47"/>
      <c r="NC15" s="47"/>
      <c r="ND15" s="47"/>
      <c r="NE15" s="47"/>
      <c r="NF15" s="47"/>
      <c r="NG15" s="47"/>
      <c r="NH15" s="47"/>
      <c r="NI15" s="47"/>
      <c r="NJ15" s="47"/>
      <c r="NK15" s="47"/>
      <c r="NL15" s="47"/>
      <c r="NM15" s="47"/>
      <c r="NN15" s="47"/>
      <c r="NO15" s="47"/>
      <c r="NP15" s="47"/>
      <c r="NQ15" s="47"/>
      <c r="NR15" s="47"/>
      <c r="NS15" s="47"/>
      <c r="NT15" s="47"/>
      <c r="NU15" s="47"/>
      <c r="NV15" s="47"/>
      <c r="NW15" s="47"/>
      <c r="NX15" s="47"/>
      <c r="NY15" s="47"/>
      <c r="NZ15" s="47"/>
      <c r="OA15" s="47"/>
      <c r="OB15" s="47"/>
      <c r="OC15" s="47"/>
      <c r="OD15" s="47"/>
      <c r="OE15" s="47"/>
      <c r="OF15" s="47"/>
      <c r="OG15" s="47"/>
      <c r="OH15" s="47"/>
      <c r="OI15" s="47"/>
      <c r="OJ15" s="47"/>
      <c r="OK15" s="47"/>
      <c r="OL15" s="47"/>
      <c r="OM15" s="47"/>
      <c r="ON15" s="47"/>
      <c r="OO15" s="47"/>
      <c r="OP15" s="47"/>
      <c r="OQ15" s="47"/>
      <c r="OR15" s="47"/>
      <c r="OS15" s="47"/>
      <c r="OT15" s="47"/>
      <c r="OU15" s="47"/>
      <c r="OV15" s="47"/>
      <c r="OW15" s="47"/>
      <c r="OX15" s="47"/>
      <c r="OY15" s="47"/>
      <c r="OZ15" s="47"/>
      <c r="PA15" s="47"/>
      <c r="PB15" s="47"/>
      <c r="PC15" s="47"/>
      <c r="PD15" s="47"/>
      <c r="PE15" s="47"/>
      <c r="PF15" s="47"/>
      <c r="PG15" s="47"/>
      <c r="PH15" s="47"/>
      <c r="PI15" s="47"/>
      <c r="PJ15" s="47"/>
      <c r="PK15" s="47"/>
      <c r="PL15" s="47"/>
      <c r="PM15" s="47"/>
      <c r="PN15" s="47"/>
      <c r="PO15" s="47"/>
      <c r="PP15" s="47"/>
      <c r="PQ15" s="47"/>
      <c r="PR15" s="47"/>
      <c r="PS15" s="47"/>
      <c r="PT15" s="47"/>
      <c r="PU15" s="47"/>
      <c r="PV15" s="47"/>
      <c r="PW15" s="47"/>
      <c r="PX15" s="47"/>
      <c r="PY15" s="47"/>
      <c r="PZ15" s="47"/>
      <c r="QA15" s="47"/>
      <c r="QB15" s="47"/>
      <c r="QC15" s="47"/>
      <c r="QD15" s="47"/>
      <c r="QE15" s="47"/>
      <c r="QF15" s="47"/>
      <c r="QG15" s="47"/>
      <c r="QH15" s="47"/>
      <c r="QI15" s="47"/>
      <c r="QJ15" s="47"/>
      <c r="QK15" s="47"/>
      <c r="QL15" s="47"/>
      <c r="QM15" s="47"/>
      <c r="QN15" s="47"/>
      <c r="QO15" s="47"/>
      <c r="QP15" s="47"/>
      <c r="QQ15" s="47"/>
      <c r="QR15" s="47"/>
      <c r="QS15" s="47"/>
      <c r="QT15" s="47"/>
      <c r="QU15" s="47"/>
      <c r="QV15" s="47"/>
      <c r="QW15" s="47"/>
      <c r="QX15" s="47"/>
      <c r="QY15" s="47"/>
      <c r="QZ15" s="47"/>
      <c r="RA15" s="47"/>
      <c r="RB15" s="47"/>
      <c r="RC15" s="47"/>
      <c r="RD15" s="47"/>
      <c r="RE15" s="47"/>
      <c r="RF15" s="47"/>
      <c r="RG15" s="47"/>
      <c r="RH15" s="47"/>
      <c r="RI15" s="47"/>
      <c r="RJ15" s="47"/>
      <c r="RK15" s="47"/>
      <c r="RL15" s="47"/>
      <c r="RM15" s="47"/>
      <c r="RN15" s="47"/>
      <c r="RO15" s="47"/>
      <c r="RP15" s="47"/>
      <c r="RQ15" s="47"/>
      <c r="RR15" s="47"/>
      <c r="RS15" s="47"/>
      <c r="RT15" s="47"/>
      <c r="RU15" s="47"/>
      <c r="RV15" s="47"/>
      <c r="RW15" s="47"/>
      <c r="RX15" s="47"/>
      <c r="RY15" s="47"/>
      <c r="RZ15" s="47"/>
      <c r="SA15" s="47"/>
      <c r="SB15" s="47"/>
      <c r="SC15" s="47"/>
      <c r="SD15" s="47"/>
      <c r="SE15" s="47"/>
      <c r="SF15" s="47"/>
      <c r="SG15" s="47"/>
      <c r="SH15" s="47"/>
      <c r="SI15" s="47"/>
      <c r="SJ15" s="47"/>
      <c r="SK15" s="47"/>
      <c r="SL15" s="47"/>
      <c r="SM15" s="47"/>
      <c r="SN15" s="47"/>
      <c r="SO15" s="47"/>
      <c r="SP15" s="47"/>
      <c r="SQ15" s="47"/>
      <c r="SR15" s="47"/>
      <c r="SS15" s="47"/>
      <c r="ST15" s="47"/>
      <c r="SU15" s="47"/>
      <c r="SV15" s="47"/>
      <c r="SW15" s="47"/>
      <c r="SX15" s="47"/>
      <c r="SY15" s="47"/>
      <c r="SZ15" s="47"/>
      <c r="TA15" s="47"/>
      <c r="TB15" s="47"/>
      <c r="TC15" s="47"/>
      <c r="TD15" s="47"/>
      <c r="TE15" s="47"/>
      <c r="TF15" s="47"/>
      <c r="TG15" s="47"/>
      <c r="TH15" s="47"/>
      <c r="TI15" s="47"/>
      <c r="TJ15" s="47"/>
      <c r="TK15" s="47"/>
      <c r="TL15" s="47"/>
      <c r="TM15" s="47"/>
      <c r="TN15" s="47"/>
      <c r="TO15" s="47"/>
      <c r="TP15" s="47"/>
      <c r="TQ15" s="47"/>
      <c r="TR15" s="47"/>
      <c r="TS15" s="47"/>
      <c r="TT15" s="47"/>
      <c r="TU15" s="47"/>
      <c r="TV15" s="47"/>
      <c r="TW15" s="47"/>
      <c r="TX15" s="47"/>
      <c r="TY15" s="47"/>
      <c r="TZ15" s="47"/>
      <c r="UA15" s="47"/>
      <c r="UB15" s="47"/>
      <c r="UC15" s="47"/>
      <c r="UD15" s="47"/>
      <c r="UE15" s="47"/>
      <c r="UF15" s="47"/>
      <c r="UG15" s="47"/>
      <c r="UH15" s="47"/>
      <c r="UI15" s="47"/>
      <c r="UJ15" s="47"/>
      <c r="UK15" s="47"/>
      <c r="UL15" s="47"/>
      <c r="UM15" s="47"/>
      <c r="UN15" s="47"/>
      <c r="UO15" s="47"/>
      <c r="UP15" s="47"/>
      <c r="UQ15" s="47"/>
      <c r="UR15" s="47"/>
      <c r="US15" s="47"/>
      <c r="UT15" s="47"/>
      <c r="UU15" s="47"/>
      <c r="UV15" s="47"/>
      <c r="UW15" s="47"/>
      <c r="UX15" s="47"/>
      <c r="UY15" s="47"/>
      <c r="UZ15" s="47"/>
      <c r="VA15" s="47"/>
      <c r="VB15" s="47"/>
      <c r="VC15" s="47"/>
      <c r="VD15" s="47"/>
      <c r="VE15" s="47"/>
      <c r="VF15" s="47"/>
      <c r="VG15" s="47"/>
      <c r="VH15" s="47"/>
      <c r="VI15" s="47"/>
      <c r="VJ15" s="47"/>
      <c r="VK15" s="47"/>
      <c r="VL15" s="47"/>
      <c r="VM15" s="47"/>
      <c r="VN15" s="47"/>
      <c r="VO15" s="47"/>
      <c r="VP15" s="47"/>
      <c r="VQ15" s="47"/>
      <c r="VR15" s="47"/>
      <c r="VS15" s="47"/>
      <c r="VT15" s="47"/>
      <c r="VU15" s="47"/>
      <c r="VV15" s="47"/>
      <c r="VW15" s="47"/>
      <c r="VX15" s="47"/>
      <c r="VY15" s="47"/>
      <c r="VZ15" s="47"/>
      <c r="WA15" s="47"/>
      <c r="WB15" s="47"/>
      <c r="WC15" s="47"/>
      <c r="WD15" s="47"/>
      <c r="WE15" s="47"/>
      <c r="WF15" s="47"/>
      <c r="WG15" s="47"/>
      <c r="WH15" s="47"/>
      <c r="WI15" s="47"/>
      <c r="WJ15" s="47"/>
      <c r="WK15" s="47"/>
      <c r="WL15" s="47"/>
      <c r="WM15" s="47"/>
      <c r="WN15" s="47"/>
      <c r="WO15" s="47"/>
      <c r="WP15" s="47"/>
      <c r="WQ15" s="47"/>
      <c r="WR15" s="47"/>
      <c r="WS15" s="47"/>
      <c r="WT15" s="47"/>
      <c r="WU15" s="47"/>
      <c r="WV15" s="47"/>
      <c r="WW15" s="47"/>
      <c r="WX15" s="47"/>
      <c r="WY15" s="47"/>
      <c r="WZ15" s="47"/>
      <c r="XA15" s="47"/>
      <c r="XB15" s="47"/>
      <c r="XC15" s="47"/>
      <c r="XD15" s="47"/>
      <c r="XE15" s="47"/>
      <c r="XF15" s="47"/>
      <c r="XG15" s="47"/>
      <c r="XH15" s="47"/>
      <c r="XI15" s="47"/>
      <c r="XJ15" s="47"/>
      <c r="XK15" s="47"/>
      <c r="XL15" s="47"/>
      <c r="XM15" s="47"/>
      <c r="XN15" s="47"/>
      <c r="XO15" s="47"/>
      <c r="XP15" s="47"/>
      <c r="XQ15" s="47"/>
      <c r="XR15" s="47"/>
      <c r="XS15" s="47"/>
      <c r="XT15" s="47"/>
      <c r="XU15" s="47"/>
      <c r="XV15" s="47"/>
      <c r="XW15" s="47"/>
      <c r="XX15" s="47"/>
      <c r="XY15" s="47"/>
      <c r="XZ15" s="47"/>
      <c r="YA15" s="47"/>
      <c r="YB15" s="47"/>
      <c r="YC15" s="47"/>
      <c r="YD15" s="47"/>
      <c r="YE15" s="47"/>
      <c r="YF15" s="47"/>
      <c r="YG15" s="47"/>
      <c r="YH15" s="47"/>
      <c r="YI15" s="47"/>
      <c r="YJ15" s="47"/>
      <c r="YK15" s="47"/>
      <c r="YL15" s="47"/>
      <c r="YM15" s="47"/>
      <c r="YN15" s="47"/>
      <c r="YO15" s="47"/>
      <c r="YP15" s="47"/>
      <c r="YQ15" s="47"/>
      <c r="YR15" s="47"/>
      <c r="YS15" s="47"/>
      <c r="YT15" s="47"/>
      <c r="YU15" s="47"/>
      <c r="YV15" s="47"/>
      <c r="YW15" s="47"/>
      <c r="YX15" s="47"/>
      <c r="YY15" s="47"/>
      <c r="YZ15" s="47"/>
      <c r="ZA15" s="47"/>
      <c r="ZB15" s="47"/>
      <c r="ZC15" s="47"/>
      <c r="ZD15" s="47"/>
      <c r="ZE15" s="47"/>
      <c r="ZF15" s="47"/>
      <c r="ZG15" s="47"/>
      <c r="ZH15" s="47"/>
      <c r="ZI15" s="47"/>
      <c r="ZJ15" s="47"/>
      <c r="ZK15" s="47"/>
      <c r="ZL15" s="47"/>
      <c r="ZM15" s="47"/>
      <c r="ZN15" s="47"/>
      <c r="ZO15" s="47"/>
      <c r="ZP15" s="47"/>
      <c r="ZQ15" s="47"/>
      <c r="ZR15" s="47"/>
      <c r="ZS15" s="47"/>
      <c r="ZT15" s="47"/>
      <c r="ZU15" s="47"/>
      <c r="ZV15" s="47"/>
      <c r="ZW15" s="47"/>
      <c r="ZX15" s="47"/>
      <c r="ZY15" s="47"/>
      <c r="ZZ15" s="47"/>
      <c r="AAA15" s="47"/>
      <c r="AAB15" s="47"/>
      <c r="AAC15" s="47"/>
      <c r="AAD15" s="47"/>
      <c r="AAE15" s="47"/>
      <c r="AAF15" s="47"/>
      <c r="AAG15" s="47"/>
      <c r="AAH15" s="47"/>
      <c r="AAI15" s="47"/>
      <c r="AAJ15" s="47"/>
      <c r="AAK15" s="47"/>
      <c r="AAL15" s="47"/>
      <c r="AAM15" s="47"/>
      <c r="AAN15" s="47"/>
      <c r="AAO15" s="47"/>
      <c r="AAP15" s="47"/>
      <c r="AAQ15" s="47"/>
      <c r="AAR15" s="47"/>
      <c r="AAS15" s="47"/>
      <c r="AAT15" s="47"/>
      <c r="AAU15" s="47"/>
      <c r="AAV15" s="47"/>
      <c r="AAW15" s="47"/>
      <c r="AAX15" s="47"/>
      <c r="AAY15" s="47"/>
      <c r="AAZ15" s="47"/>
      <c r="ABA15" s="47"/>
      <c r="ABB15" s="47"/>
      <c r="ABC15" s="47"/>
      <c r="ABD15" s="47"/>
      <c r="ABE15" s="47"/>
      <c r="ABF15" s="47"/>
      <c r="ABG15" s="47"/>
      <c r="ABH15" s="47"/>
      <c r="ABI15" s="47"/>
      <c r="ABJ15" s="47"/>
      <c r="ABK15" s="47"/>
      <c r="ABL15" s="47"/>
      <c r="ABM15" s="47"/>
      <c r="ABN15" s="47"/>
      <c r="ABO15" s="47"/>
      <c r="ABP15" s="47"/>
      <c r="ABQ15" s="47"/>
      <c r="ABR15" s="47"/>
      <c r="ABS15" s="47"/>
      <c r="ABT15" s="47"/>
      <c r="ABU15" s="47"/>
      <c r="ABV15" s="47"/>
      <c r="ABW15" s="47"/>
      <c r="ABX15" s="47"/>
      <c r="ABY15" s="47"/>
      <c r="ABZ15" s="47"/>
      <c r="ACA15" s="47"/>
      <c r="ACB15" s="47"/>
      <c r="ACC15" s="47"/>
      <c r="ACD15" s="47"/>
      <c r="ACE15" s="47"/>
      <c r="ACF15" s="47"/>
      <c r="ACG15" s="47"/>
      <c r="ACH15" s="47"/>
      <c r="ACI15" s="47"/>
      <c r="ACJ15" s="47"/>
      <c r="ACK15" s="47"/>
      <c r="ACL15" s="47"/>
      <c r="ACM15" s="47"/>
      <c r="ACN15" s="47"/>
      <c r="ACO15" s="47"/>
      <c r="ACP15" s="47"/>
      <c r="ACQ15" s="47"/>
      <c r="ACR15" s="47"/>
      <c r="ACS15" s="47"/>
      <c r="ACT15" s="47"/>
      <c r="ACU15" s="47"/>
      <c r="ACV15" s="47"/>
      <c r="ACW15" s="47"/>
      <c r="ACX15" s="47"/>
      <c r="ACY15" s="47"/>
      <c r="ACZ15" s="47"/>
      <c r="ADA15" s="47"/>
      <c r="ADB15" s="47"/>
      <c r="ADC15" s="47"/>
      <c r="ADD15" s="47"/>
      <c r="ADE15" s="47"/>
      <c r="ADF15" s="47"/>
      <c r="ADG15" s="47"/>
      <c r="ADH15" s="47"/>
      <c r="ADI15" s="47"/>
      <c r="ADJ15" s="47"/>
      <c r="ADK15" s="47"/>
      <c r="ADL15" s="47"/>
      <c r="ADM15" s="47"/>
      <c r="ADN15" s="47"/>
      <c r="ADO15" s="47"/>
      <c r="ADP15" s="47"/>
      <c r="ADQ15" s="47"/>
      <c r="ADR15" s="47"/>
      <c r="ADS15" s="47"/>
      <c r="ADT15" s="47"/>
      <c r="ADU15" s="47"/>
      <c r="ADV15" s="47"/>
      <c r="ADW15" s="47"/>
      <c r="ADX15" s="47"/>
      <c r="ADY15" s="47"/>
      <c r="ADZ15" s="47"/>
      <c r="AEA15" s="47"/>
      <c r="AEB15" s="47"/>
      <c r="AEC15" s="47"/>
      <c r="AED15" s="47"/>
      <c r="AEE15" s="47"/>
      <c r="AEF15" s="47"/>
      <c r="AEG15" s="47"/>
      <c r="AEH15" s="47"/>
      <c r="AEI15" s="47"/>
      <c r="AEJ15" s="47"/>
      <c r="AEK15" s="47"/>
      <c r="AEL15" s="47"/>
      <c r="AEM15" s="47"/>
      <c r="AEN15" s="47"/>
      <c r="AEO15" s="47"/>
      <c r="AEP15" s="47"/>
      <c r="AEQ15" s="47"/>
      <c r="AER15" s="47"/>
      <c r="AES15" s="47"/>
      <c r="AET15" s="47"/>
      <c r="AEU15" s="47"/>
      <c r="AEV15" s="47"/>
      <c r="AEW15" s="47"/>
      <c r="AEX15" s="47"/>
      <c r="AEY15" s="47"/>
      <c r="AEZ15" s="47"/>
      <c r="AFA15" s="47"/>
      <c r="AFB15" s="47"/>
      <c r="AFC15" s="47"/>
      <c r="AFD15" s="47"/>
      <c r="AFE15" s="47"/>
      <c r="AFF15" s="47"/>
      <c r="AFG15" s="47"/>
      <c r="AFH15" s="47"/>
      <c r="AFI15" s="47"/>
      <c r="AFJ15" s="47"/>
      <c r="AFK15" s="47"/>
      <c r="AFL15" s="47"/>
      <c r="AFM15" s="47"/>
      <c r="AFN15" s="47"/>
      <c r="AFO15" s="47"/>
      <c r="AFP15" s="47"/>
      <c r="AFQ15" s="47"/>
      <c r="AFR15" s="47"/>
      <c r="AFS15" s="47"/>
      <c r="AFT15" s="47"/>
      <c r="AFU15" s="47"/>
      <c r="AFV15" s="47"/>
      <c r="AFW15" s="47"/>
      <c r="AFX15" s="47"/>
      <c r="AFY15" s="47"/>
      <c r="AFZ15" s="47"/>
      <c r="AGA15" s="47"/>
      <c r="AGB15" s="47"/>
      <c r="AGC15" s="47"/>
      <c r="AGD15" s="47"/>
      <c r="AGE15" s="47"/>
      <c r="AGF15" s="47"/>
      <c r="AGG15" s="47"/>
      <c r="AGH15" s="47"/>
      <c r="AGI15" s="47"/>
      <c r="AGJ15" s="47"/>
      <c r="AGK15" s="47"/>
      <c r="AGL15" s="47"/>
      <c r="AGM15" s="47"/>
      <c r="AGN15" s="47"/>
      <c r="AGO15" s="47"/>
      <c r="AGP15" s="47"/>
      <c r="AGQ15" s="47"/>
      <c r="AGR15" s="47"/>
      <c r="AGS15" s="47"/>
      <c r="AGT15" s="47"/>
      <c r="AGU15" s="47"/>
      <c r="AGV15" s="47"/>
      <c r="AGW15" s="47"/>
      <c r="AGX15" s="47"/>
      <c r="AGY15" s="47"/>
      <c r="AGZ15" s="47"/>
      <c r="AHA15" s="47"/>
      <c r="AHB15" s="47"/>
      <c r="AHC15" s="47"/>
      <c r="AHD15" s="47"/>
      <c r="AHE15" s="47"/>
      <c r="AHF15" s="47"/>
      <c r="AHG15" s="47"/>
      <c r="AHH15" s="47"/>
      <c r="AHI15" s="47"/>
      <c r="AHJ15" s="47"/>
      <c r="AHK15" s="47"/>
      <c r="AHL15" s="47"/>
      <c r="AHM15" s="47"/>
      <c r="AHN15" s="47"/>
      <c r="AHO15" s="47"/>
      <c r="AHP15" s="47"/>
      <c r="AHQ15" s="47"/>
      <c r="AHR15" s="47"/>
      <c r="AHS15" s="47"/>
      <c r="AHT15" s="47"/>
      <c r="AHU15" s="47"/>
      <c r="AHV15" s="47"/>
      <c r="AHW15" s="47"/>
      <c r="AHX15" s="47"/>
      <c r="AHY15" s="47"/>
      <c r="AHZ15" s="47"/>
      <c r="AIA15" s="47"/>
      <c r="AIB15" s="47"/>
      <c r="AIC15" s="47"/>
      <c r="AID15" s="47"/>
      <c r="AIE15" s="47"/>
      <c r="AIF15" s="47"/>
      <c r="AIG15" s="47"/>
      <c r="AIH15" s="47"/>
      <c r="AII15" s="47"/>
      <c r="AIJ15" s="47"/>
      <c r="AIK15" s="47"/>
      <c r="AIL15" s="47"/>
      <c r="AIM15" s="47"/>
      <c r="AIN15" s="47"/>
      <c r="AIO15" s="47"/>
      <c r="AIP15" s="47"/>
      <c r="AIQ15" s="47"/>
      <c r="AIR15" s="47"/>
      <c r="AIS15" s="47"/>
      <c r="AIT15" s="47"/>
      <c r="AIU15" s="47"/>
      <c r="AIV15" s="47"/>
      <c r="AIW15" s="47"/>
      <c r="AIX15" s="47"/>
    </row>
    <row r="16" customFormat="false" ht="55.5" hidden="false" customHeight="true" outlineLevel="0" collapsed="false">
      <c r="A16" s="39" t="n">
        <v>9</v>
      </c>
      <c r="B16" s="40"/>
      <c r="C16" s="48" t="s">
        <v>31</v>
      </c>
      <c r="D16" s="27" t="s">
        <v>16</v>
      </c>
      <c r="E16" s="43" t="s">
        <v>17</v>
      </c>
      <c r="F16" s="44" t="n">
        <v>15.74</v>
      </c>
      <c r="G16" s="26" t="n">
        <v>4</v>
      </c>
      <c r="H16" s="45"/>
      <c r="I16" s="27" t="s">
        <v>18</v>
      </c>
      <c r="J16" s="49" t="n">
        <v>0.0667</v>
      </c>
      <c r="K16" s="26" t="n">
        <v>1</v>
      </c>
      <c r="L16" s="46" t="n">
        <f aca="false">ROUND(F16*G16*J16,2)</f>
        <v>4.2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  <c r="IW16" s="47"/>
      <c r="IX16" s="47"/>
      <c r="IY16" s="47"/>
      <c r="IZ16" s="47"/>
      <c r="JA16" s="47"/>
      <c r="JB16" s="47"/>
      <c r="JC16" s="47"/>
      <c r="JD16" s="47"/>
      <c r="JE16" s="47"/>
      <c r="JF16" s="47"/>
      <c r="JG16" s="47"/>
      <c r="JH16" s="47"/>
      <c r="JI16" s="47"/>
      <c r="JJ16" s="47"/>
      <c r="JK16" s="47"/>
      <c r="JL16" s="47"/>
      <c r="JM16" s="47"/>
      <c r="JN16" s="47"/>
      <c r="JO16" s="47"/>
      <c r="JP16" s="47"/>
      <c r="JQ16" s="47"/>
      <c r="JR16" s="47"/>
      <c r="JS16" s="47"/>
      <c r="JT16" s="47"/>
      <c r="JU16" s="47"/>
      <c r="JV16" s="47"/>
      <c r="JW16" s="47"/>
      <c r="JX16" s="47"/>
      <c r="JY16" s="47"/>
      <c r="JZ16" s="47"/>
      <c r="KA16" s="47"/>
      <c r="KB16" s="47"/>
      <c r="KC16" s="47"/>
      <c r="KD16" s="47"/>
      <c r="KE16" s="47"/>
      <c r="KF16" s="47"/>
      <c r="KG16" s="47"/>
      <c r="KH16" s="47"/>
      <c r="KI16" s="47"/>
      <c r="KJ16" s="47"/>
      <c r="KK16" s="47"/>
      <c r="KL16" s="47"/>
      <c r="KM16" s="47"/>
      <c r="KN16" s="47"/>
      <c r="KO16" s="47"/>
      <c r="KP16" s="47"/>
      <c r="KQ16" s="47"/>
      <c r="KR16" s="47"/>
      <c r="KS16" s="47"/>
      <c r="KT16" s="47"/>
      <c r="KU16" s="47"/>
      <c r="KV16" s="47"/>
      <c r="KW16" s="47"/>
      <c r="KX16" s="47"/>
      <c r="KY16" s="47"/>
      <c r="KZ16" s="47"/>
      <c r="LA16" s="47"/>
      <c r="LB16" s="47"/>
      <c r="LC16" s="47"/>
      <c r="LD16" s="47"/>
      <c r="LE16" s="47"/>
      <c r="LF16" s="47"/>
      <c r="LG16" s="47"/>
      <c r="LH16" s="47"/>
      <c r="LI16" s="47"/>
      <c r="LJ16" s="47"/>
      <c r="LK16" s="47"/>
      <c r="LL16" s="47"/>
      <c r="LM16" s="47"/>
      <c r="LN16" s="47"/>
      <c r="LO16" s="47"/>
      <c r="LP16" s="47"/>
      <c r="LQ16" s="47"/>
      <c r="LR16" s="47"/>
      <c r="LS16" s="47"/>
      <c r="LT16" s="47"/>
      <c r="LU16" s="47"/>
      <c r="LV16" s="47"/>
      <c r="LW16" s="47"/>
      <c r="LX16" s="47"/>
      <c r="LY16" s="47"/>
      <c r="LZ16" s="47"/>
      <c r="MA16" s="47"/>
      <c r="MB16" s="47"/>
      <c r="MC16" s="47"/>
      <c r="MD16" s="47"/>
      <c r="ME16" s="47"/>
      <c r="MF16" s="47"/>
      <c r="MG16" s="47"/>
      <c r="MH16" s="47"/>
      <c r="MI16" s="47"/>
      <c r="MJ16" s="47"/>
      <c r="MK16" s="47"/>
      <c r="ML16" s="47"/>
      <c r="MM16" s="47"/>
      <c r="MN16" s="47"/>
      <c r="MO16" s="47"/>
      <c r="MP16" s="47"/>
      <c r="MQ16" s="47"/>
      <c r="MR16" s="47"/>
      <c r="MS16" s="47"/>
      <c r="MT16" s="47"/>
      <c r="MU16" s="47"/>
      <c r="MV16" s="47"/>
      <c r="MW16" s="47"/>
      <c r="MX16" s="47"/>
      <c r="MY16" s="47"/>
      <c r="MZ16" s="47"/>
      <c r="NA16" s="47"/>
      <c r="NB16" s="47"/>
      <c r="NC16" s="47"/>
      <c r="ND16" s="47"/>
      <c r="NE16" s="47"/>
      <c r="NF16" s="47"/>
      <c r="NG16" s="47"/>
      <c r="NH16" s="47"/>
      <c r="NI16" s="47"/>
      <c r="NJ16" s="47"/>
      <c r="NK16" s="47"/>
      <c r="NL16" s="47"/>
      <c r="NM16" s="47"/>
      <c r="NN16" s="47"/>
      <c r="NO16" s="47"/>
      <c r="NP16" s="47"/>
      <c r="NQ16" s="47"/>
      <c r="NR16" s="47"/>
      <c r="NS16" s="47"/>
      <c r="NT16" s="47"/>
      <c r="NU16" s="47"/>
      <c r="NV16" s="47"/>
      <c r="NW16" s="47"/>
      <c r="NX16" s="47"/>
      <c r="NY16" s="47"/>
      <c r="NZ16" s="47"/>
      <c r="OA16" s="47"/>
      <c r="OB16" s="47"/>
      <c r="OC16" s="47"/>
      <c r="OD16" s="47"/>
      <c r="OE16" s="47"/>
      <c r="OF16" s="47"/>
      <c r="OG16" s="47"/>
      <c r="OH16" s="47"/>
      <c r="OI16" s="47"/>
      <c r="OJ16" s="47"/>
      <c r="OK16" s="47"/>
      <c r="OL16" s="47"/>
      <c r="OM16" s="47"/>
      <c r="ON16" s="47"/>
      <c r="OO16" s="47"/>
      <c r="OP16" s="47"/>
      <c r="OQ16" s="47"/>
      <c r="OR16" s="47"/>
      <c r="OS16" s="47"/>
      <c r="OT16" s="47"/>
      <c r="OU16" s="47"/>
      <c r="OV16" s="47"/>
      <c r="OW16" s="47"/>
      <c r="OX16" s="47"/>
      <c r="OY16" s="47"/>
      <c r="OZ16" s="47"/>
      <c r="PA16" s="47"/>
      <c r="PB16" s="47"/>
      <c r="PC16" s="47"/>
      <c r="PD16" s="47"/>
      <c r="PE16" s="47"/>
      <c r="PF16" s="47"/>
      <c r="PG16" s="47"/>
      <c r="PH16" s="47"/>
      <c r="PI16" s="47"/>
      <c r="PJ16" s="47"/>
      <c r="PK16" s="47"/>
      <c r="PL16" s="47"/>
      <c r="PM16" s="47"/>
      <c r="PN16" s="47"/>
      <c r="PO16" s="47"/>
      <c r="PP16" s="47"/>
      <c r="PQ16" s="47"/>
      <c r="PR16" s="47"/>
      <c r="PS16" s="47"/>
      <c r="PT16" s="47"/>
      <c r="PU16" s="47"/>
      <c r="PV16" s="47"/>
      <c r="PW16" s="47"/>
      <c r="PX16" s="47"/>
      <c r="PY16" s="47"/>
      <c r="PZ16" s="47"/>
      <c r="QA16" s="47"/>
      <c r="QB16" s="47"/>
      <c r="QC16" s="47"/>
      <c r="QD16" s="47"/>
      <c r="QE16" s="47"/>
      <c r="QF16" s="47"/>
      <c r="QG16" s="47"/>
      <c r="QH16" s="47"/>
      <c r="QI16" s="47"/>
      <c r="QJ16" s="47"/>
      <c r="QK16" s="47"/>
      <c r="QL16" s="47"/>
      <c r="QM16" s="47"/>
      <c r="QN16" s="47"/>
      <c r="QO16" s="47"/>
      <c r="QP16" s="47"/>
      <c r="QQ16" s="47"/>
      <c r="QR16" s="47"/>
      <c r="QS16" s="47"/>
      <c r="QT16" s="47"/>
      <c r="QU16" s="47"/>
      <c r="QV16" s="47"/>
      <c r="QW16" s="47"/>
      <c r="QX16" s="47"/>
      <c r="QY16" s="47"/>
      <c r="QZ16" s="47"/>
      <c r="RA16" s="47"/>
      <c r="RB16" s="47"/>
      <c r="RC16" s="47"/>
      <c r="RD16" s="47"/>
      <c r="RE16" s="47"/>
      <c r="RF16" s="47"/>
      <c r="RG16" s="47"/>
      <c r="RH16" s="47"/>
      <c r="RI16" s="47"/>
      <c r="RJ16" s="47"/>
      <c r="RK16" s="47"/>
      <c r="RL16" s="47"/>
      <c r="RM16" s="47"/>
      <c r="RN16" s="47"/>
      <c r="RO16" s="47"/>
      <c r="RP16" s="47"/>
      <c r="RQ16" s="47"/>
      <c r="RR16" s="47"/>
      <c r="RS16" s="47"/>
      <c r="RT16" s="47"/>
      <c r="RU16" s="47"/>
      <c r="RV16" s="47"/>
      <c r="RW16" s="47"/>
      <c r="RX16" s="47"/>
      <c r="RY16" s="47"/>
      <c r="RZ16" s="47"/>
      <c r="SA16" s="47"/>
      <c r="SB16" s="47"/>
      <c r="SC16" s="47"/>
      <c r="SD16" s="47"/>
      <c r="SE16" s="47"/>
      <c r="SF16" s="47"/>
      <c r="SG16" s="47"/>
      <c r="SH16" s="47"/>
      <c r="SI16" s="47"/>
      <c r="SJ16" s="47"/>
      <c r="SK16" s="47"/>
      <c r="SL16" s="47"/>
      <c r="SM16" s="47"/>
      <c r="SN16" s="47"/>
      <c r="SO16" s="47"/>
      <c r="SP16" s="47"/>
      <c r="SQ16" s="47"/>
      <c r="SR16" s="47"/>
      <c r="SS16" s="47"/>
      <c r="ST16" s="47"/>
      <c r="SU16" s="47"/>
      <c r="SV16" s="47"/>
      <c r="SW16" s="47"/>
      <c r="SX16" s="47"/>
      <c r="SY16" s="47"/>
      <c r="SZ16" s="47"/>
      <c r="TA16" s="47"/>
      <c r="TB16" s="47"/>
      <c r="TC16" s="47"/>
      <c r="TD16" s="47"/>
      <c r="TE16" s="47"/>
      <c r="TF16" s="47"/>
      <c r="TG16" s="47"/>
      <c r="TH16" s="47"/>
      <c r="TI16" s="47"/>
      <c r="TJ16" s="47"/>
      <c r="TK16" s="47"/>
      <c r="TL16" s="47"/>
      <c r="TM16" s="47"/>
      <c r="TN16" s="47"/>
      <c r="TO16" s="47"/>
      <c r="TP16" s="47"/>
      <c r="TQ16" s="47"/>
      <c r="TR16" s="47"/>
      <c r="TS16" s="47"/>
      <c r="TT16" s="47"/>
      <c r="TU16" s="47"/>
      <c r="TV16" s="47"/>
      <c r="TW16" s="47"/>
      <c r="TX16" s="47"/>
      <c r="TY16" s="47"/>
      <c r="TZ16" s="47"/>
      <c r="UA16" s="47"/>
      <c r="UB16" s="47"/>
      <c r="UC16" s="47"/>
      <c r="UD16" s="47"/>
      <c r="UE16" s="47"/>
      <c r="UF16" s="47"/>
      <c r="UG16" s="47"/>
      <c r="UH16" s="47"/>
      <c r="UI16" s="47"/>
      <c r="UJ16" s="47"/>
      <c r="UK16" s="47"/>
      <c r="UL16" s="47"/>
      <c r="UM16" s="47"/>
      <c r="UN16" s="47"/>
      <c r="UO16" s="47"/>
      <c r="UP16" s="47"/>
      <c r="UQ16" s="47"/>
      <c r="UR16" s="47"/>
      <c r="US16" s="47"/>
      <c r="UT16" s="47"/>
      <c r="UU16" s="47"/>
      <c r="UV16" s="47"/>
      <c r="UW16" s="47"/>
      <c r="UX16" s="47"/>
      <c r="UY16" s="47"/>
      <c r="UZ16" s="47"/>
      <c r="VA16" s="47"/>
      <c r="VB16" s="47"/>
      <c r="VC16" s="47"/>
      <c r="VD16" s="47"/>
      <c r="VE16" s="47"/>
      <c r="VF16" s="47"/>
      <c r="VG16" s="47"/>
      <c r="VH16" s="47"/>
      <c r="VI16" s="47"/>
      <c r="VJ16" s="47"/>
      <c r="VK16" s="47"/>
      <c r="VL16" s="47"/>
      <c r="VM16" s="47"/>
      <c r="VN16" s="47"/>
      <c r="VO16" s="47"/>
      <c r="VP16" s="47"/>
      <c r="VQ16" s="47"/>
      <c r="VR16" s="47"/>
      <c r="VS16" s="47"/>
      <c r="VT16" s="47"/>
      <c r="VU16" s="47"/>
      <c r="VV16" s="47"/>
      <c r="VW16" s="47"/>
      <c r="VX16" s="47"/>
      <c r="VY16" s="47"/>
      <c r="VZ16" s="47"/>
      <c r="WA16" s="47"/>
      <c r="WB16" s="47"/>
      <c r="WC16" s="47"/>
      <c r="WD16" s="47"/>
      <c r="WE16" s="47"/>
      <c r="WF16" s="47"/>
      <c r="WG16" s="47"/>
      <c r="WH16" s="47"/>
      <c r="WI16" s="47"/>
      <c r="WJ16" s="47"/>
      <c r="WK16" s="47"/>
      <c r="WL16" s="47"/>
      <c r="WM16" s="47"/>
      <c r="WN16" s="47"/>
      <c r="WO16" s="47"/>
      <c r="WP16" s="47"/>
      <c r="WQ16" s="47"/>
      <c r="WR16" s="47"/>
      <c r="WS16" s="47"/>
      <c r="WT16" s="47"/>
      <c r="WU16" s="47"/>
      <c r="WV16" s="47"/>
      <c r="WW16" s="47"/>
      <c r="WX16" s="47"/>
      <c r="WY16" s="47"/>
      <c r="WZ16" s="47"/>
      <c r="XA16" s="47"/>
      <c r="XB16" s="47"/>
      <c r="XC16" s="47"/>
      <c r="XD16" s="47"/>
      <c r="XE16" s="47"/>
      <c r="XF16" s="47"/>
      <c r="XG16" s="47"/>
      <c r="XH16" s="47"/>
      <c r="XI16" s="47"/>
      <c r="XJ16" s="47"/>
      <c r="XK16" s="47"/>
      <c r="XL16" s="47"/>
      <c r="XM16" s="47"/>
      <c r="XN16" s="47"/>
      <c r="XO16" s="47"/>
      <c r="XP16" s="47"/>
      <c r="XQ16" s="47"/>
      <c r="XR16" s="47"/>
      <c r="XS16" s="47"/>
      <c r="XT16" s="47"/>
      <c r="XU16" s="47"/>
      <c r="XV16" s="47"/>
      <c r="XW16" s="47"/>
      <c r="XX16" s="47"/>
      <c r="XY16" s="47"/>
      <c r="XZ16" s="47"/>
      <c r="YA16" s="47"/>
      <c r="YB16" s="47"/>
      <c r="YC16" s="47"/>
      <c r="YD16" s="47"/>
      <c r="YE16" s="47"/>
      <c r="YF16" s="47"/>
      <c r="YG16" s="47"/>
      <c r="YH16" s="47"/>
      <c r="YI16" s="47"/>
      <c r="YJ16" s="47"/>
      <c r="YK16" s="47"/>
      <c r="YL16" s="47"/>
      <c r="YM16" s="47"/>
      <c r="YN16" s="47"/>
      <c r="YO16" s="47"/>
      <c r="YP16" s="47"/>
      <c r="YQ16" s="47"/>
      <c r="YR16" s="47"/>
      <c r="YS16" s="47"/>
      <c r="YT16" s="47"/>
      <c r="YU16" s="47"/>
      <c r="YV16" s="47"/>
      <c r="YW16" s="47"/>
      <c r="YX16" s="47"/>
      <c r="YY16" s="47"/>
      <c r="YZ16" s="47"/>
      <c r="ZA16" s="47"/>
      <c r="ZB16" s="47"/>
      <c r="ZC16" s="47"/>
      <c r="ZD16" s="47"/>
      <c r="ZE16" s="47"/>
      <c r="ZF16" s="47"/>
      <c r="ZG16" s="47"/>
      <c r="ZH16" s="47"/>
      <c r="ZI16" s="47"/>
      <c r="ZJ16" s="47"/>
      <c r="ZK16" s="47"/>
      <c r="ZL16" s="47"/>
      <c r="ZM16" s="47"/>
      <c r="ZN16" s="47"/>
      <c r="ZO16" s="47"/>
      <c r="ZP16" s="47"/>
      <c r="ZQ16" s="47"/>
      <c r="ZR16" s="47"/>
      <c r="ZS16" s="47"/>
      <c r="ZT16" s="47"/>
      <c r="ZU16" s="47"/>
      <c r="ZV16" s="47"/>
      <c r="ZW16" s="47"/>
      <c r="ZX16" s="47"/>
      <c r="ZY16" s="47"/>
      <c r="ZZ16" s="47"/>
      <c r="AAA16" s="47"/>
      <c r="AAB16" s="47"/>
      <c r="AAC16" s="47"/>
      <c r="AAD16" s="47"/>
      <c r="AAE16" s="47"/>
      <c r="AAF16" s="47"/>
      <c r="AAG16" s="47"/>
      <c r="AAH16" s="47"/>
      <c r="AAI16" s="47"/>
      <c r="AAJ16" s="47"/>
      <c r="AAK16" s="47"/>
      <c r="AAL16" s="47"/>
      <c r="AAM16" s="47"/>
      <c r="AAN16" s="47"/>
      <c r="AAO16" s="47"/>
      <c r="AAP16" s="47"/>
      <c r="AAQ16" s="47"/>
      <c r="AAR16" s="47"/>
      <c r="AAS16" s="47"/>
      <c r="AAT16" s="47"/>
      <c r="AAU16" s="47"/>
      <c r="AAV16" s="47"/>
      <c r="AAW16" s="47"/>
      <c r="AAX16" s="47"/>
      <c r="AAY16" s="47"/>
      <c r="AAZ16" s="47"/>
      <c r="ABA16" s="47"/>
      <c r="ABB16" s="47"/>
      <c r="ABC16" s="47"/>
      <c r="ABD16" s="47"/>
      <c r="ABE16" s="47"/>
      <c r="ABF16" s="47"/>
      <c r="ABG16" s="47"/>
      <c r="ABH16" s="47"/>
      <c r="ABI16" s="47"/>
      <c r="ABJ16" s="47"/>
      <c r="ABK16" s="47"/>
      <c r="ABL16" s="47"/>
      <c r="ABM16" s="47"/>
      <c r="ABN16" s="47"/>
      <c r="ABO16" s="47"/>
      <c r="ABP16" s="47"/>
      <c r="ABQ16" s="47"/>
      <c r="ABR16" s="47"/>
      <c r="ABS16" s="47"/>
      <c r="ABT16" s="47"/>
      <c r="ABU16" s="47"/>
      <c r="ABV16" s="47"/>
      <c r="ABW16" s="47"/>
      <c r="ABX16" s="47"/>
      <c r="ABY16" s="47"/>
      <c r="ABZ16" s="47"/>
      <c r="ACA16" s="47"/>
      <c r="ACB16" s="47"/>
      <c r="ACC16" s="47"/>
      <c r="ACD16" s="47"/>
      <c r="ACE16" s="47"/>
      <c r="ACF16" s="47"/>
      <c r="ACG16" s="47"/>
      <c r="ACH16" s="47"/>
      <c r="ACI16" s="47"/>
      <c r="ACJ16" s="47"/>
      <c r="ACK16" s="47"/>
      <c r="ACL16" s="47"/>
      <c r="ACM16" s="47"/>
      <c r="ACN16" s="47"/>
      <c r="ACO16" s="47"/>
      <c r="ACP16" s="47"/>
      <c r="ACQ16" s="47"/>
      <c r="ACR16" s="47"/>
      <c r="ACS16" s="47"/>
      <c r="ACT16" s="47"/>
      <c r="ACU16" s="47"/>
      <c r="ACV16" s="47"/>
      <c r="ACW16" s="47"/>
      <c r="ACX16" s="47"/>
      <c r="ACY16" s="47"/>
      <c r="ACZ16" s="47"/>
      <c r="ADA16" s="47"/>
      <c r="ADB16" s="47"/>
      <c r="ADC16" s="47"/>
      <c r="ADD16" s="47"/>
      <c r="ADE16" s="47"/>
      <c r="ADF16" s="47"/>
      <c r="ADG16" s="47"/>
      <c r="ADH16" s="47"/>
      <c r="ADI16" s="47"/>
      <c r="ADJ16" s="47"/>
      <c r="ADK16" s="47"/>
      <c r="ADL16" s="47"/>
      <c r="ADM16" s="47"/>
      <c r="ADN16" s="47"/>
      <c r="ADO16" s="47"/>
      <c r="ADP16" s="47"/>
      <c r="ADQ16" s="47"/>
      <c r="ADR16" s="47"/>
      <c r="ADS16" s="47"/>
      <c r="ADT16" s="47"/>
      <c r="ADU16" s="47"/>
      <c r="ADV16" s="47"/>
      <c r="ADW16" s="47"/>
      <c r="ADX16" s="47"/>
      <c r="ADY16" s="47"/>
      <c r="ADZ16" s="47"/>
      <c r="AEA16" s="47"/>
      <c r="AEB16" s="47"/>
      <c r="AEC16" s="47"/>
      <c r="AED16" s="47"/>
      <c r="AEE16" s="47"/>
      <c r="AEF16" s="47"/>
      <c r="AEG16" s="47"/>
      <c r="AEH16" s="47"/>
      <c r="AEI16" s="47"/>
      <c r="AEJ16" s="47"/>
      <c r="AEK16" s="47"/>
      <c r="AEL16" s="47"/>
      <c r="AEM16" s="47"/>
      <c r="AEN16" s="47"/>
      <c r="AEO16" s="47"/>
      <c r="AEP16" s="47"/>
      <c r="AEQ16" s="47"/>
      <c r="AER16" s="47"/>
      <c r="AES16" s="47"/>
      <c r="AET16" s="47"/>
      <c r="AEU16" s="47"/>
      <c r="AEV16" s="47"/>
      <c r="AEW16" s="47"/>
      <c r="AEX16" s="47"/>
      <c r="AEY16" s="47"/>
      <c r="AEZ16" s="47"/>
      <c r="AFA16" s="47"/>
      <c r="AFB16" s="47"/>
      <c r="AFC16" s="47"/>
      <c r="AFD16" s="47"/>
      <c r="AFE16" s="47"/>
      <c r="AFF16" s="47"/>
      <c r="AFG16" s="47"/>
      <c r="AFH16" s="47"/>
      <c r="AFI16" s="47"/>
      <c r="AFJ16" s="47"/>
      <c r="AFK16" s="47"/>
      <c r="AFL16" s="47"/>
      <c r="AFM16" s="47"/>
      <c r="AFN16" s="47"/>
      <c r="AFO16" s="47"/>
      <c r="AFP16" s="47"/>
      <c r="AFQ16" s="47"/>
      <c r="AFR16" s="47"/>
      <c r="AFS16" s="47"/>
      <c r="AFT16" s="47"/>
      <c r="AFU16" s="47"/>
      <c r="AFV16" s="47"/>
      <c r="AFW16" s="47"/>
      <c r="AFX16" s="47"/>
      <c r="AFY16" s="47"/>
      <c r="AFZ16" s="47"/>
      <c r="AGA16" s="47"/>
      <c r="AGB16" s="47"/>
      <c r="AGC16" s="47"/>
      <c r="AGD16" s="47"/>
      <c r="AGE16" s="47"/>
      <c r="AGF16" s="47"/>
      <c r="AGG16" s="47"/>
      <c r="AGH16" s="47"/>
      <c r="AGI16" s="47"/>
      <c r="AGJ16" s="47"/>
      <c r="AGK16" s="47"/>
      <c r="AGL16" s="47"/>
      <c r="AGM16" s="47"/>
      <c r="AGN16" s="47"/>
      <c r="AGO16" s="47"/>
      <c r="AGP16" s="47"/>
      <c r="AGQ16" s="47"/>
      <c r="AGR16" s="47"/>
      <c r="AGS16" s="47"/>
      <c r="AGT16" s="47"/>
      <c r="AGU16" s="47"/>
      <c r="AGV16" s="47"/>
      <c r="AGW16" s="47"/>
      <c r="AGX16" s="47"/>
      <c r="AGY16" s="47"/>
      <c r="AGZ16" s="47"/>
      <c r="AHA16" s="47"/>
      <c r="AHB16" s="47"/>
      <c r="AHC16" s="47"/>
      <c r="AHD16" s="47"/>
      <c r="AHE16" s="47"/>
      <c r="AHF16" s="47"/>
      <c r="AHG16" s="47"/>
      <c r="AHH16" s="47"/>
      <c r="AHI16" s="47"/>
      <c r="AHJ16" s="47"/>
      <c r="AHK16" s="47"/>
      <c r="AHL16" s="47"/>
      <c r="AHM16" s="47"/>
      <c r="AHN16" s="47"/>
      <c r="AHO16" s="47"/>
      <c r="AHP16" s="47"/>
      <c r="AHQ16" s="47"/>
      <c r="AHR16" s="47"/>
      <c r="AHS16" s="47"/>
      <c r="AHT16" s="47"/>
      <c r="AHU16" s="47"/>
      <c r="AHV16" s="47"/>
      <c r="AHW16" s="47"/>
      <c r="AHX16" s="47"/>
      <c r="AHY16" s="47"/>
      <c r="AHZ16" s="47"/>
      <c r="AIA16" s="47"/>
      <c r="AIB16" s="47"/>
      <c r="AIC16" s="47"/>
      <c r="AID16" s="47"/>
      <c r="AIE16" s="47"/>
      <c r="AIF16" s="47"/>
      <c r="AIG16" s="47"/>
      <c r="AIH16" s="47"/>
      <c r="AII16" s="47"/>
      <c r="AIJ16" s="47"/>
      <c r="AIK16" s="47"/>
      <c r="AIL16" s="47"/>
      <c r="AIM16" s="47"/>
      <c r="AIN16" s="47"/>
      <c r="AIO16" s="47"/>
      <c r="AIP16" s="47"/>
      <c r="AIQ16" s="47"/>
      <c r="AIR16" s="47"/>
      <c r="AIS16" s="47"/>
      <c r="AIT16" s="47"/>
      <c r="AIU16" s="47"/>
      <c r="AIV16" s="47"/>
      <c r="AIW16" s="47"/>
      <c r="AIX16" s="47"/>
    </row>
    <row r="17" customFormat="false" ht="54.75" hidden="false" customHeight="true" outlineLevel="0" collapsed="false">
      <c r="A17" s="39" t="n">
        <v>10</v>
      </c>
      <c r="B17" s="40"/>
      <c r="C17" s="48" t="s">
        <v>32</v>
      </c>
      <c r="D17" s="27" t="s">
        <v>16</v>
      </c>
      <c r="E17" s="43" t="s">
        <v>17</v>
      </c>
      <c r="F17" s="44" t="n">
        <v>42.54</v>
      </c>
      <c r="G17" s="26" t="n">
        <v>4</v>
      </c>
      <c r="H17" s="45"/>
      <c r="I17" s="27" t="s">
        <v>18</v>
      </c>
      <c r="J17" s="49" t="n">
        <v>0.0667</v>
      </c>
      <c r="K17" s="26" t="n">
        <v>1</v>
      </c>
      <c r="L17" s="46" t="n">
        <f aca="false">ROUND(F17*G17*J17,2)</f>
        <v>11.35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  <c r="IW17" s="47"/>
      <c r="IX17" s="47"/>
      <c r="IY17" s="47"/>
      <c r="IZ17" s="47"/>
      <c r="JA17" s="47"/>
      <c r="JB17" s="47"/>
      <c r="JC17" s="47"/>
      <c r="JD17" s="47"/>
      <c r="JE17" s="47"/>
      <c r="JF17" s="47"/>
      <c r="JG17" s="47"/>
      <c r="JH17" s="47"/>
      <c r="JI17" s="47"/>
      <c r="JJ17" s="47"/>
      <c r="JK17" s="47"/>
      <c r="JL17" s="47"/>
      <c r="JM17" s="47"/>
      <c r="JN17" s="47"/>
      <c r="JO17" s="47"/>
      <c r="JP17" s="47"/>
      <c r="JQ17" s="47"/>
      <c r="JR17" s="47"/>
      <c r="JS17" s="47"/>
      <c r="JT17" s="47"/>
      <c r="JU17" s="47"/>
      <c r="JV17" s="47"/>
      <c r="JW17" s="47"/>
      <c r="JX17" s="47"/>
      <c r="JY17" s="47"/>
      <c r="JZ17" s="47"/>
      <c r="KA17" s="47"/>
      <c r="KB17" s="47"/>
      <c r="KC17" s="47"/>
      <c r="KD17" s="47"/>
      <c r="KE17" s="47"/>
      <c r="KF17" s="47"/>
      <c r="KG17" s="47"/>
      <c r="KH17" s="47"/>
      <c r="KI17" s="47"/>
      <c r="KJ17" s="47"/>
      <c r="KK17" s="47"/>
      <c r="KL17" s="47"/>
      <c r="KM17" s="47"/>
      <c r="KN17" s="47"/>
      <c r="KO17" s="47"/>
      <c r="KP17" s="47"/>
      <c r="KQ17" s="47"/>
      <c r="KR17" s="47"/>
      <c r="KS17" s="47"/>
      <c r="KT17" s="47"/>
      <c r="KU17" s="47"/>
      <c r="KV17" s="47"/>
      <c r="KW17" s="47"/>
      <c r="KX17" s="47"/>
      <c r="KY17" s="47"/>
      <c r="KZ17" s="47"/>
      <c r="LA17" s="47"/>
      <c r="LB17" s="47"/>
      <c r="LC17" s="47"/>
      <c r="LD17" s="47"/>
      <c r="LE17" s="47"/>
      <c r="LF17" s="47"/>
      <c r="LG17" s="47"/>
      <c r="LH17" s="47"/>
      <c r="LI17" s="47"/>
      <c r="LJ17" s="47"/>
      <c r="LK17" s="47"/>
      <c r="LL17" s="47"/>
      <c r="LM17" s="47"/>
      <c r="LN17" s="47"/>
      <c r="LO17" s="47"/>
      <c r="LP17" s="47"/>
      <c r="LQ17" s="47"/>
      <c r="LR17" s="47"/>
      <c r="LS17" s="47"/>
      <c r="LT17" s="47"/>
      <c r="LU17" s="47"/>
      <c r="LV17" s="47"/>
      <c r="LW17" s="47"/>
      <c r="LX17" s="47"/>
      <c r="LY17" s="47"/>
      <c r="LZ17" s="47"/>
      <c r="MA17" s="47"/>
      <c r="MB17" s="47"/>
      <c r="MC17" s="47"/>
      <c r="MD17" s="47"/>
      <c r="ME17" s="47"/>
      <c r="MF17" s="47"/>
      <c r="MG17" s="47"/>
      <c r="MH17" s="47"/>
      <c r="MI17" s="47"/>
      <c r="MJ17" s="47"/>
      <c r="MK17" s="47"/>
      <c r="ML17" s="47"/>
      <c r="MM17" s="47"/>
      <c r="MN17" s="47"/>
      <c r="MO17" s="47"/>
      <c r="MP17" s="47"/>
      <c r="MQ17" s="47"/>
      <c r="MR17" s="47"/>
      <c r="MS17" s="47"/>
      <c r="MT17" s="47"/>
      <c r="MU17" s="47"/>
      <c r="MV17" s="47"/>
      <c r="MW17" s="47"/>
      <c r="MX17" s="47"/>
      <c r="MY17" s="47"/>
      <c r="MZ17" s="47"/>
      <c r="NA17" s="47"/>
      <c r="NB17" s="47"/>
      <c r="NC17" s="47"/>
      <c r="ND17" s="47"/>
      <c r="NE17" s="47"/>
      <c r="NF17" s="47"/>
      <c r="NG17" s="47"/>
      <c r="NH17" s="47"/>
      <c r="NI17" s="47"/>
      <c r="NJ17" s="47"/>
      <c r="NK17" s="47"/>
      <c r="NL17" s="47"/>
      <c r="NM17" s="47"/>
      <c r="NN17" s="47"/>
      <c r="NO17" s="47"/>
      <c r="NP17" s="47"/>
      <c r="NQ17" s="47"/>
      <c r="NR17" s="47"/>
      <c r="NS17" s="47"/>
      <c r="NT17" s="47"/>
      <c r="NU17" s="47"/>
      <c r="NV17" s="47"/>
      <c r="NW17" s="47"/>
      <c r="NX17" s="47"/>
      <c r="NY17" s="47"/>
      <c r="NZ17" s="47"/>
      <c r="OA17" s="47"/>
      <c r="OB17" s="47"/>
      <c r="OC17" s="47"/>
      <c r="OD17" s="47"/>
      <c r="OE17" s="47"/>
      <c r="OF17" s="47"/>
      <c r="OG17" s="47"/>
      <c r="OH17" s="47"/>
      <c r="OI17" s="47"/>
      <c r="OJ17" s="47"/>
      <c r="OK17" s="47"/>
      <c r="OL17" s="47"/>
      <c r="OM17" s="47"/>
      <c r="ON17" s="47"/>
      <c r="OO17" s="47"/>
      <c r="OP17" s="47"/>
      <c r="OQ17" s="47"/>
      <c r="OR17" s="47"/>
      <c r="OS17" s="47"/>
      <c r="OT17" s="47"/>
      <c r="OU17" s="47"/>
      <c r="OV17" s="47"/>
      <c r="OW17" s="47"/>
      <c r="OX17" s="47"/>
      <c r="OY17" s="47"/>
      <c r="OZ17" s="47"/>
      <c r="PA17" s="47"/>
      <c r="PB17" s="47"/>
      <c r="PC17" s="47"/>
      <c r="PD17" s="47"/>
      <c r="PE17" s="47"/>
      <c r="PF17" s="47"/>
      <c r="PG17" s="47"/>
      <c r="PH17" s="47"/>
      <c r="PI17" s="47"/>
      <c r="PJ17" s="47"/>
      <c r="PK17" s="47"/>
      <c r="PL17" s="47"/>
      <c r="PM17" s="47"/>
      <c r="PN17" s="47"/>
      <c r="PO17" s="47"/>
      <c r="PP17" s="47"/>
      <c r="PQ17" s="47"/>
      <c r="PR17" s="47"/>
      <c r="PS17" s="47"/>
      <c r="PT17" s="47"/>
      <c r="PU17" s="47"/>
      <c r="PV17" s="47"/>
      <c r="PW17" s="47"/>
      <c r="PX17" s="47"/>
      <c r="PY17" s="47"/>
      <c r="PZ17" s="47"/>
      <c r="QA17" s="47"/>
      <c r="QB17" s="47"/>
      <c r="QC17" s="47"/>
      <c r="QD17" s="47"/>
      <c r="QE17" s="47"/>
      <c r="QF17" s="47"/>
      <c r="QG17" s="47"/>
      <c r="QH17" s="47"/>
      <c r="QI17" s="47"/>
      <c r="QJ17" s="47"/>
      <c r="QK17" s="47"/>
      <c r="QL17" s="47"/>
      <c r="QM17" s="47"/>
      <c r="QN17" s="47"/>
      <c r="QO17" s="47"/>
      <c r="QP17" s="47"/>
      <c r="QQ17" s="47"/>
      <c r="QR17" s="47"/>
      <c r="QS17" s="47"/>
      <c r="QT17" s="47"/>
      <c r="QU17" s="47"/>
      <c r="QV17" s="47"/>
      <c r="QW17" s="47"/>
      <c r="QX17" s="47"/>
      <c r="QY17" s="47"/>
      <c r="QZ17" s="47"/>
      <c r="RA17" s="47"/>
      <c r="RB17" s="47"/>
      <c r="RC17" s="47"/>
      <c r="RD17" s="47"/>
      <c r="RE17" s="47"/>
      <c r="RF17" s="47"/>
      <c r="RG17" s="47"/>
      <c r="RH17" s="47"/>
      <c r="RI17" s="47"/>
      <c r="RJ17" s="47"/>
      <c r="RK17" s="47"/>
      <c r="RL17" s="47"/>
      <c r="RM17" s="47"/>
      <c r="RN17" s="47"/>
      <c r="RO17" s="47"/>
      <c r="RP17" s="47"/>
      <c r="RQ17" s="47"/>
      <c r="RR17" s="47"/>
      <c r="RS17" s="47"/>
      <c r="RT17" s="47"/>
      <c r="RU17" s="47"/>
      <c r="RV17" s="47"/>
      <c r="RW17" s="47"/>
      <c r="RX17" s="47"/>
      <c r="RY17" s="47"/>
      <c r="RZ17" s="47"/>
      <c r="SA17" s="47"/>
      <c r="SB17" s="47"/>
      <c r="SC17" s="47"/>
      <c r="SD17" s="47"/>
      <c r="SE17" s="47"/>
      <c r="SF17" s="47"/>
      <c r="SG17" s="47"/>
      <c r="SH17" s="47"/>
      <c r="SI17" s="47"/>
      <c r="SJ17" s="47"/>
      <c r="SK17" s="47"/>
      <c r="SL17" s="47"/>
      <c r="SM17" s="47"/>
      <c r="SN17" s="47"/>
      <c r="SO17" s="47"/>
      <c r="SP17" s="47"/>
      <c r="SQ17" s="47"/>
      <c r="SR17" s="47"/>
      <c r="SS17" s="47"/>
      <c r="ST17" s="47"/>
      <c r="SU17" s="47"/>
      <c r="SV17" s="47"/>
      <c r="SW17" s="47"/>
      <c r="SX17" s="47"/>
      <c r="SY17" s="47"/>
      <c r="SZ17" s="47"/>
      <c r="TA17" s="47"/>
      <c r="TB17" s="47"/>
      <c r="TC17" s="47"/>
      <c r="TD17" s="47"/>
      <c r="TE17" s="47"/>
      <c r="TF17" s="47"/>
      <c r="TG17" s="47"/>
      <c r="TH17" s="47"/>
      <c r="TI17" s="47"/>
      <c r="TJ17" s="47"/>
      <c r="TK17" s="47"/>
      <c r="TL17" s="47"/>
      <c r="TM17" s="47"/>
      <c r="TN17" s="47"/>
      <c r="TO17" s="47"/>
      <c r="TP17" s="47"/>
      <c r="TQ17" s="47"/>
      <c r="TR17" s="47"/>
      <c r="TS17" s="47"/>
      <c r="TT17" s="47"/>
      <c r="TU17" s="47"/>
      <c r="TV17" s="47"/>
      <c r="TW17" s="47"/>
      <c r="TX17" s="47"/>
      <c r="TY17" s="47"/>
      <c r="TZ17" s="47"/>
      <c r="UA17" s="47"/>
      <c r="UB17" s="47"/>
      <c r="UC17" s="47"/>
      <c r="UD17" s="47"/>
      <c r="UE17" s="47"/>
      <c r="UF17" s="47"/>
      <c r="UG17" s="47"/>
      <c r="UH17" s="47"/>
      <c r="UI17" s="47"/>
      <c r="UJ17" s="47"/>
      <c r="UK17" s="47"/>
      <c r="UL17" s="47"/>
      <c r="UM17" s="47"/>
      <c r="UN17" s="47"/>
      <c r="UO17" s="47"/>
      <c r="UP17" s="47"/>
      <c r="UQ17" s="47"/>
      <c r="UR17" s="47"/>
      <c r="US17" s="47"/>
      <c r="UT17" s="47"/>
      <c r="UU17" s="47"/>
      <c r="UV17" s="47"/>
      <c r="UW17" s="47"/>
      <c r="UX17" s="47"/>
      <c r="UY17" s="47"/>
      <c r="UZ17" s="47"/>
      <c r="VA17" s="47"/>
      <c r="VB17" s="47"/>
      <c r="VC17" s="47"/>
      <c r="VD17" s="47"/>
      <c r="VE17" s="47"/>
      <c r="VF17" s="47"/>
      <c r="VG17" s="47"/>
      <c r="VH17" s="47"/>
      <c r="VI17" s="47"/>
      <c r="VJ17" s="47"/>
      <c r="VK17" s="47"/>
      <c r="VL17" s="47"/>
      <c r="VM17" s="47"/>
      <c r="VN17" s="47"/>
      <c r="VO17" s="47"/>
      <c r="VP17" s="47"/>
      <c r="VQ17" s="47"/>
      <c r="VR17" s="47"/>
      <c r="VS17" s="47"/>
      <c r="VT17" s="47"/>
      <c r="VU17" s="47"/>
      <c r="VV17" s="47"/>
      <c r="VW17" s="47"/>
      <c r="VX17" s="47"/>
      <c r="VY17" s="47"/>
      <c r="VZ17" s="47"/>
      <c r="WA17" s="47"/>
      <c r="WB17" s="47"/>
      <c r="WC17" s="47"/>
      <c r="WD17" s="47"/>
      <c r="WE17" s="47"/>
      <c r="WF17" s="47"/>
      <c r="WG17" s="47"/>
      <c r="WH17" s="47"/>
      <c r="WI17" s="47"/>
      <c r="WJ17" s="47"/>
      <c r="WK17" s="47"/>
      <c r="WL17" s="47"/>
      <c r="WM17" s="47"/>
      <c r="WN17" s="47"/>
      <c r="WO17" s="47"/>
      <c r="WP17" s="47"/>
      <c r="WQ17" s="47"/>
      <c r="WR17" s="47"/>
      <c r="WS17" s="47"/>
      <c r="WT17" s="47"/>
      <c r="WU17" s="47"/>
      <c r="WV17" s="47"/>
      <c r="WW17" s="47"/>
      <c r="WX17" s="47"/>
      <c r="WY17" s="47"/>
      <c r="WZ17" s="47"/>
      <c r="XA17" s="47"/>
      <c r="XB17" s="47"/>
      <c r="XC17" s="47"/>
      <c r="XD17" s="47"/>
      <c r="XE17" s="47"/>
      <c r="XF17" s="47"/>
      <c r="XG17" s="47"/>
      <c r="XH17" s="47"/>
      <c r="XI17" s="47"/>
      <c r="XJ17" s="47"/>
      <c r="XK17" s="47"/>
      <c r="XL17" s="47"/>
      <c r="XM17" s="47"/>
      <c r="XN17" s="47"/>
      <c r="XO17" s="47"/>
      <c r="XP17" s="47"/>
      <c r="XQ17" s="47"/>
      <c r="XR17" s="47"/>
      <c r="XS17" s="47"/>
      <c r="XT17" s="47"/>
      <c r="XU17" s="47"/>
      <c r="XV17" s="47"/>
      <c r="XW17" s="47"/>
      <c r="XX17" s="47"/>
      <c r="XY17" s="47"/>
      <c r="XZ17" s="47"/>
      <c r="YA17" s="47"/>
      <c r="YB17" s="47"/>
      <c r="YC17" s="47"/>
      <c r="YD17" s="47"/>
      <c r="YE17" s="47"/>
      <c r="YF17" s="47"/>
      <c r="YG17" s="47"/>
      <c r="YH17" s="47"/>
      <c r="YI17" s="47"/>
      <c r="YJ17" s="47"/>
      <c r="YK17" s="47"/>
      <c r="YL17" s="47"/>
      <c r="YM17" s="47"/>
      <c r="YN17" s="47"/>
      <c r="YO17" s="47"/>
      <c r="YP17" s="47"/>
      <c r="YQ17" s="47"/>
      <c r="YR17" s="47"/>
      <c r="YS17" s="47"/>
      <c r="YT17" s="47"/>
      <c r="YU17" s="47"/>
      <c r="YV17" s="47"/>
      <c r="YW17" s="47"/>
      <c r="YX17" s="47"/>
      <c r="YY17" s="47"/>
      <c r="YZ17" s="47"/>
      <c r="ZA17" s="47"/>
      <c r="ZB17" s="47"/>
      <c r="ZC17" s="47"/>
      <c r="ZD17" s="47"/>
      <c r="ZE17" s="47"/>
      <c r="ZF17" s="47"/>
      <c r="ZG17" s="47"/>
      <c r="ZH17" s="47"/>
      <c r="ZI17" s="47"/>
      <c r="ZJ17" s="47"/>
      <c r="ZK17" s="47"/>
      <c r="ZL17" s="47"/>
      <c r="ZM17" s="47"/>
      <c r="ZN17" s="47"/>
      <c r="ZO17" s="47"/>
      <c r="ZP17" s="47"/>
      <c r="ZQ17" s="47"/>
      <c r="ZR17" s="47"/>
      <c r="ZS17" s="47"/>
      <c r="ZT17" s="47"/>
      <c r="ZU17" s="47"/>
      <c r="ZV17" s="47"/>
      <c r="ZW17" s="47"/>
      <c r="ZX17" s="47"/>
      <c r="ZY17" s="47"/>
      <c r="ZZ17" s="47"/>
      <c r="AAA17" s="47"/>
      <c r="AAB17" s="47"/>
      <c r="AAC17" s="47"/>
      <c r="AAD17" s="47"/>
      <c r="AAE17" s="47"/>
      <c r="AAF17" s="47"/>
      <c r="AAG17" s="47"/>
      <c r="AAH17" s="47"/>
      <c r="AAI17" s="47"/>
      <c r="AAJ17" s="47"/>
      <c r="AAK17" s="47"/>
      <c r="AAL17" s="47"/>
      <c r="AAM17" s="47"/>
      <c r="AAN17" s="47"/>
      <c r="AAO17" s="47"/>
      <c r="AAP17" s="47"/>
      <c r="AAQ17" s="47"/>
      <c r="AAR17" s="47"/>
      <c r="AAS17" s="47"/>
      <c r="AAT17" s="47"/>
      <c r="AAU17" s="47"/>
      <c r="AAV17" s="47"/>
      <c r="AAW17" s="47"/>
      <c r="AAX17" s="47"/>
      <c r="AAY17" s="47"/>
      <c r="AAZ17" s="47"/>
      <c r="ABA17" s="47"/>
      <c r="ABB17" s="47"/>
      <c r="ABC17" s="47"/>
      <c r="ABD17" s="47"/>
      <c r="ABE17" s="47"/>
      <c r="ABF17" s="47"/>
      <c r="ABG17" s="47"/>
      <c r="ABH17" s="47"/>
      <c r="ABI17" s="47"/>
      <c r="ABJ17" s="47"/>
      <c r="ABK17" s="47"/>
      <c r="ABL17" s="47"/>
      <c r="ABM17" s="47"/>
      <c r="ABN17" s="47"/>
      <c r="ABO17" s="47"/>
      <c r="ABP17" s="47"/>
      <c r="ABQ17" s="47"/>
      <c r="ABR17" s="47"/>
      <c r="ABS17" s="47"/>
      <c r="ABT17" s="47"/>
      <c r="ABU17" s="47"/>
      <c r="ABV17" s="47"/>
      <c r="ABW17" s="47"/>
      <c r="ABX17" s="47"/>
      <c r="ABY17" s="47"/>
      <c r="ABZ17" s="47"/>
      <c r="ACA17" s="47"/>
      <c r="ACB17" s="47"/>
      <c r="ACC17" s="47"/>
      <c r="ACD17" s="47"/>
      <c r="ACE17" s="47"/>
      <c r="ACF17" s="47"/>
      <c r="ACG17" s="47"/>
      <c r="ACH17" s="47"/>
      <c r="ACI17" s="47"/>
      <c r="ACJ17" s="47"/>
      <c r="ACK17" s="47"/>
      <c r="ACL17" s="47"/>
      <c r="ACM17" s="47"/>
      <c r="ACN17" s="47"/>
      <c r="ACO17" s="47"/>
      <c r="ACP17" s="47"/>
      <c r="ACQ17" s="47"/>
      <c r="ACR17" s="47"/>
      <c r="ACS17" s="47"/>
      <c r="ACT17" s="47"/>
      <c r="ACU17" s="47"/>
      <c r="ACV17" s="47"/>
      <c r="ACW17" s="47"/>
      <c r="ACX17" s="47"/>
      <c r="ACY17" s="47"/>
      <c r="ACZ17" s="47"/>
      <c r="ADA17" s="47"/>
      <c r="ADB17" s="47"/>
      <c r="ADC17" s="47"/>
      <c r="ADD17" s="47"/>
      <c r="ADE17" s="47"/>
      <c r="ADF17" s="47"/>
      <c r="ADG17" s="47"/>
      <c r="ADH17" s="47"/>
      <c r="ADI17" s="47"/>
      <c r="ADJ17" s="47"/>
      <c r="ADK17" s="47"/>
      <c r="ADL17" s="47"/>
      <c r="ADM17" s="47"/>
      <c r="ADN17" s="47"/>
      <c r="ADO17" s="47"/>
      <c r="ADP17" s="47"/>
      <c r="ADQ17" s="47"/>
      <c r="ADR17" s="47"/>
      <c r="ADS17" s="47"/>
      <c r="ADT17" s="47"/>
      <c r="ADU17" s="47"/>
      <c r="ADV17" s="47"/>
      <c r="ADW17" s="47"/>
      <c r="ADX17" s="47"/>
      <c r="ADY17" s="47"/>
      <c r="ADZ17" s="47"/>
      <c r="AEA17" s="47"/>
      <c r="AEB17" s="47"/>
      <c r="AEC17" s="47"/>
      <c r="AED17" s="47"/>
      <c r="AEE17" s="47"/>
      <c r="AEF17" s="47"/>
      <c r="AEG17" s="47"/>
      <c r="AEH17" s="47"/>
      <c r="AEI17" s="47"/>
      <c r="AEJ17" s="47"/>
      <c r="AEK17" s="47"/>
      <c r="AEL17" s="47"/>
      <c r="AEM17" s="47"/>
      <c r="AEN17" s="47"/>
      <c r="AEO17" s="47"/>
      <c r="AEP17" s="47"/>
      <c r="AEQ17" s="47"/>
      <c r="AER17" s="47"/>
      <c r="AES17" s="47"/>
      <c r="AET17" s="47"/>
      <c r="AEU17" s="47"/>
      <c r="AEV17" s="47"/>
      <c r="AEW17" s="47"/>
      <c r="AEX17" s="47"/>
      <c r="AEY17" s="47"/>
      <c r="AEZ17" s="47"/>
      <c r="AFA17" s="47"/>
      <c r="AFB17" s="47"/>
      <c r="AFC17" s="47"/>
      <c r="AFD17" s="47"/>
      <c r="AFE17" s="47"/>
      <c r="AFF17" s="47"/>
      <c r="AFG17" s="47"/>
      <c r="AFH17" s="47"/>
      <c r="AFI17" s="47"/>
      <c r="AFJ17" s="47"/>
      <c r="AFK17" s="47"/>
      <c r="AFL17" s="47"/>
      <c r="AFM17" s="47"/>
      <c r="AFN17" s="47"/>
      <c r="AFO17" s="47"/>
      <c r="AFP17" s="47"/>
      <c r="AFQ17" s="47"/>
      <c r="AFR17" s="47"/>
      <c r="AFS17" s="47"/>
      <c r="AFT17" s="47"/>
      <c r="AFU17" s="47"/>
      <c r="AFV17" s="47"/>
      <c r="AFW17" s="47"/>
      <c r="AFX17" s="47"/>
      <c r="AFY17" s="47"/>
      <c r="AFZ17" s="47"/>
      <c r="AGA17" s="47"/>
      <c r="AGB17" s="47"/>
      <c r="AGC17" s="47"/>
      <c r="AGD17" s="47"/>
      <c r="AGE17" s="47"/>
      <c r="AGF17" s="47"/>
      <c r="AGG17" s="47"/>
      <c r="AGH17" s="47"/>
      <c r="AGI17" s="47"/>
      <c r="AGJ17" s="47"/>
      <c r="AGK17" s="47"/>
      <c r="AGL17" s="47"/>
      <c r="AGM17" s="47"/>
      <c r="AGN17" s="47"/>
      <c r="AGO17" s="47"/>
      <c r="AGP17" s="47"/>
      <c r="AGQ17" s="47"/>
      <c r="AGR17" s="47"/>
      <c r="AGS17" s="47"/>
      <c r="AGT17" s="47"/>
      <c r="AGU17" s="47"/>
      <c r="AGV17" s="47"/>
      <c r="AGW17" s="47"/>
      <c r="AGX17" s="47"/>
      <c r="AGY17" s="47"/>
      <c r="AGZ17" s="47"/>
      <c r="AHA17" s="47"/>
      <c r="AHB17" s="47"/>
      <c r="AHC17" s="47"/>
      <c r="AHD17" s="47"/>
      <c r="AHE17" s="47"/>
      <c r="AHF17" s="47"/>
      <c r="AHG17" s="47"/>
      <c r="AHH17" s="47"/>
      <c r="AHI17" s="47"/>
      <c r="AHJ17" s="47"/>
      <c r="AHK17" s="47"/>
      <c r="AHL17" s="47"/>
      <c r="AHM17" s="47"/>
      <c r="AHN17" s="47"/>
      <c r="AHO17" s="47"/>
      <c r="AHP17" s="47"/>
      <c r="AHQ17" s="47"/>
      <c r="AHR17" s="47"/>
      <c r="AHS17" s="47"/>
      <c r="AHT17" s="47"/>
      <c r="AHU17" s="47"/>
      <c r="AHV17" s="47"/>
      <c r="AHW17" s="47"/>
      <c r="AHX17" s="47"/>
      <c r="AHY17" s="47"/>
      <c r="AHZ17" s="47"/>
      <c r="AIA17" s="47"/>
      <c r="AIB17" s="47"/>
      <c r="AIC17" s="47"/>
      <c r="AID17" s="47"/>
      <c r="AIE17" s="47"/>
      <c r="AIF17" s="47"/>
      <c r="AIG17" s="47"/>
      <c r="AIH17" s="47"/>
      <c r="AII17" s="47"/>
      <c r="AIJ17" s="47"/>
      <c r="AIK17" s="47"/>
      <c r="AIL17" s="47"/>
      <c r="AIM17" s="47"/>
      <c r="AIN17" s="47"/>
      <c r="AIO17" s="47"/>
      <c r="AIP17" s="47"/>
      <c r="AIQ17" s="47"/>
      <c r="AIR17" s="47"/>
      <c r="AIS17" s="47"/>
      <c r="AIT17" s="47"/>
      <c r="AIU17" s="47"/>
      <c r="AIV17" s="47"/>
      <c r="AIW17" s="47"/>
      <c r="AIX17" s="47"/>
    </row>
    <row r="18" customFormat="false" ht="55.5" hidden="false" customHeight="true" outlineLevel="0" collapsed="false">
      <c r="A18" s="39" t="n">
        <v>11</v>
      </c>
      <c r="B18" s="40"/>
      <c r="C18" s="48" t="s">
        <v>33</v>
      </c>
      <c r="D18" s="27" t="s">
        <v>16</v>
      </c>
      <c r="E18" s="43" t="s">
        <v>17</v>
      </c>
      <c r="F18" s="44" t="n">
        <v>32.4</v>
      </c>
      <c r="G18" s="26" t="n">
        <v>4</v>
      </c>
      <c r="H18" s="45"/>
      <c r="I18" s="27" t="s">
        <v>18</v>
      </c>
      <c r="J18" s="49" t="n">
        <v>0.0667</v>
      </c>
      <c r="K18" s="26" t="n">
        <v>1</v>
      </c>
      <c r="L18" s="46" t="n">
        <f aca="false">ROUND(F18*G18*J18,2)</f>
        <v>8.64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  <c r="IW18" s="47"/>
      <c r="IX18" s="47"/>
      <c r="IY18" s="47"/>
      <c r="IZ18" s="47"/>
      <c r="JA18" s="47"/>
      <c r="JB18" s="47"/>
      <c r="JC18" s="47"/>
      <c r="JD18" s="47"/>
      <c r="JE18" s="47"/>
      <c r="JF18" s="47"/>
      <c r="JG18" s="47"/>
      <c r="JH18" s="47"/>
      <c r="JI18" s="47"/>
      <c r="JJ18" s="47"/>
      <c r="JK18" s="47"/>
      <c r="JL18" s="47"/>
      <c r="JM18" s="47"/>
      <c r="JN18" s="47"/>
      <c r="JO18" s="47"/>
      <c r="JP18" s="47"/>
      <c r="JQ18" s="47"/>
      <c r="JR18" s="47"/>
      <c r="JS18" s="47"/>
      <c r="JT18" s="47"/>
      <c r="JU18" s="47"/>
      <c r="JV18" s="47"/>
      <c r="JW18" s="47"/>
      <c r="JX18" s="47"/>
      <c r="JY18" s="47"/>
      <c r="JZ18" s="47"/>
      <c r="KA18" s="47"/>
      <c r="KB18" s="47"/>
      <c r="KC18" s="47"/>
      <c r="KD18" s="47"/>
      <c r="KE18" s="47"/>
      <c r="KF18" s="47"/>
      <c r="KG18" s="47"/>
      <c r="KH18" s="47"/>
      <c r="KI18" s="47"/>
      <c r="KJ18" s="47"/>
      <c r="KK18" s="47"/>
      <c r="KL18" s="47"/>
      <c r="KM18" s="47"/>
      <c r="KN18" s="47"/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  <c r="LW18" s="47"/>
      <c r="LX18" s="47"/>
      <c r="LY18" s="47"/>
      <c r="LZ18" s="47"/>
      <c r="MA18" s="47"/>
      <c r="MB18" s="47"/>
      <c r="MC18" s="47"/>
      <c r="MD18" s="47"/>
      <c r="ME18" s="47"/>
      <c r="MF18" s="47"/>
      <c r="MG18" s="47"/>
      <c r="MH18" s="47"/>
      <c r="MI18" s="47"/>
      <c r="MJ18" s="47"/>
      <c r="MK18" s="47"/>
      <c r="ML18" s="47"/>
      <c r="MM18" s="47"/>
      <c r="MN18" s="47"/>
      <c r="MO18" s="47"/>
      <c r="MP18" s="47"/>
      <c r="MQ18" s="47"/>
      <c r="MR18" s="47"/>
      <c r="MS18" s="47"/>
      <c r="MT18" s="47"/>
      <c r="MU18" s="47"/>
      <c r="MV18" s="47"/>
      <c r="MW18" s="47"/>
      <c r="MX18" s="47"/>
      <c r="MY18" s="47"/>
      <c r="MZ18" s="47"/>
      <c r="NA18" s="47"/>
      <c r="NB18" s="47"/>
      <c r="NC18" s="47"/>
      <c r="ND18" s="47"/>
      <c r="NE18" s="47"/>
      <c r="NF18" s="47"/>
      <c r="NG18" s="47"/>
      <c r="NH18" s="47"/>
      <c r="NI18" s="47"/>
      <c r="NJ18" s="47"/>
      <c r="NK18" s="47"/>
      <c r="NL18" s="47"/>
      <c r="NM18" s="47"/>
      <c r="NN18" s="47"/>
      <c r="NO18" s="47"/>
      <c r="NP18" s="47"/>
      <c r="NQ18" s="47"/>
      <c r="NR18" s="47"/>
      <c r="NS18" s="47"/>
      <c r="NT18" s="47"/>
      <c r="NU18" s="47"/>
      <c r="NV18" s="47"/>
      <c r="NW18" s="47"/>
      <c r="NX18" s="47"/>
      <c r="NY18" s="47"/>
      <c r="NZ18" s="47"/>
      <c r="OA18" s="47"/>
      <c r="OB18" s="47"/>
      <c r="OC18" s="47"/>
      <c r="OD18" s="47"/>
      <c r="OE18" s="47"/>
      <c r="OF18" s="47"/>
      <c r="OG18" s="47"/>
      <c r="OH18" s="47"/>
      <c r="OI18" s="47"/>
      <c r="OJ18" s="47"/>
      <c r="OK18" s="47"/>
      <c r="OL18" s="47"/>
      <c r="OM18" s="47"/>
      <c r="ON18" s="47"/>
      <c r="OO18" s="47"/>
      <c r="OP18" s="47"/>
      <c r="OQ18" s="47"/>
      <c r="OR18" s="47"/>
      <c r="OS18" s="47"/>
      <c r="OT18" s="47"/>
      <c r="OU18" s="47"/>
      <c r="OV18" s="47"/>
      <c r="OW18" s="47"/>
      <c r="OX18" s="47"/>
      <c r="OY18" s="47"/>
      <c r="OZ18" s="47"/>
      <c r="PA18" s="47"/>
      <c r="PB18" s="47"/>
      <c r="PC18" s="47"/>
      <c r="PD18" s="47"/>
      <c r="PE18" s="47"/>
      <c r="PF18" s="47"/>
      <c r="PG18" s="47"/>
      <c r="PH18" s="47"/>
      <c r="PI18" s="47"/>
      <c r="PJ18" s="47"/>
      <c r="PK18" s="47"/>
      <c r="PL18" s="47"/>
      <c r="PM18" s="47"/>
      <c r="PN18" s="47"/>
      <c r="PO18" s="47"/>
      <c r="PP18" s="47"/>
      <c r="PQ18" s="47"/>
      <c r="PR18" s="47"/>
      <c r="PS18" s="47"/>
      <c r="PT18" s="47"/>
      <c r="PU18" s="47"/>
      <c r="PV18" s="47"/>
      <c r="PW18" s="47"/>
      <c r="PX18" s="47"/>
      <c r="PY18" s="47"/>
      <c r="PZ18" s="47"/>
      <c r="QA18" s="47"/>
      <c r="QB18" s="47"/>
      <c r="QC18" s="47"/>
      <c r="QD18" s="47"/>
      <c r="QE18" s="47"/>
      <c r="QF18" s="47"/>
      <c r="QG18" s="47"/>
      <c r="QH18" s="47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47"/>
      <c r="UB18" s="47"/>
      <c r="UC18" s="47"/>
      <c r="UD18" s="47"/>
      <c r="UE18" s="47"/>
      <c r="UF18" s="47"/>
      <c r="UG18" s="47"/>
      <c r="UH18" s="47"/>
      <c r="UI18" s="47"/>
      <c r="UJ18" s="47"/>
      <c r="UK18" s="47"/>
      <c r="UL18" s="47"/>
      <c r="UM18" s="47"/>
      <c r="UN18" s="47"/>
      <c r="UO18" s="47"/>
      <c r="UP18" s="47"/>
      <c r="UQ18" s="47"/>
      <c r="UR18" s="47"/>
      <c r="US18" s="47"/>
      <c r="UT18" s="47"/>
      <c r="UU18" s="47"/>
      <c r="UV18" s="47"/>
      <c r="UW18" s="47"/>
      <c r="UX18" s="47"/>
      <c r="UY18" s="47"/>
      <c r="UZ18" s="47"/>
      <c r="VA18" s="47"/>
      <c r="VB18" s="47"/>
      <c r="VC18" s="47"/>
      <c r="VD18" s="47"/>
      <c r="VE18" s="47"/>
      <c r="VF18" s="47"/>
      <c r="VG18" s="47"/>
      <c r="VH18" s="47"/>
      <c r="VI18" s="47"/>
      <c r="VJ18" s="47"/>
      <c r="VK18" s="47"/>
      <c r="VL18" s="47"/>
      <c r="VM18" s="47"/>
      <c r="VN18" s="47"/>
      <c r="VO18" s="47"/>
      <c r="VP18" s="47"/>
      <c r="VQ18" s="47"/>
      <c r="VR18" s="47"/>
      <c r="VS18" s="47"/>
      <c r="VT18" s="47"/>
      <c r="VU18" s="47"/>
      <c r="VV18" s="47"/>
      <c r="VW18" s="47"/>
      <c r="VX18" s="47"/>
      <c r="VY18" s="47"/>
      <c r="VZ18" s="47"/>
      <c r="WA18" s="47"/>
      <c r="WB18" s="47"/>
      <c r="WC18" s="47"/>
      <c r="WD18" s="47"/>
      <c r="WE18" s="47"/>
      <c r="WF18" s="47"/>
      <c r="WG18" s="47"/>
      <c r="WH18" s="47"/>
      <c r="WI18" s="47"/>
      <c r="WJ18" s="47"/>
      <c r="WK18" s="47"/>
      <c r="WL18" s="47"/>
      <c r="WM18" s="47"/>
      <c r="WN18" s="47"/>
      <c r="WO18" s="47"/>
      <c r="WP18" s="47"/>
      <c r="WQ18" s="47"/>
      <c r="WR18" s="47"/>
      <c r="WS18" s="47"/>
      <c r="WT18" s="47"/>
      <c r="WU18" s="47"/>
      <c r="WV18" s="47"/>
      <c r="WW18" s="47"/>
      <c r="WX18" s="47"/>
      <c r="WY18" s="47"/>
      <c r="WZ18" s="47"/>
      <c r="XA18" s="47"/>
      <c r="XB18" s="47"/>
      <c r="XC18" s="47"/>
      <c r="XD18" s="47"/>
      <c r="XE18" s="47"/>
      <c r="XF18" s="47"/>
      <c r="XG18" s="47"/>
      <c r="XH18" s="47"/>
      <c r="XI18" s="47"/>
      <c r="XJ18" s="47"/>
      <c r="XK18" s="47"/>
      <c r="XL18" s="47"/>
      <c r="XM18" s="47"/>
      <c r="XN18" s="47"/>
      <c r="XO18" s="47"/>
      <c r="XP18" s="47"/>
      <c r="XQ18" s="47"/>
      <c r="XR18" s="47"/>
      <c r="XS18" s="47"/>
      <c r="XT18" s="47"/>
      <c r="XU18" s="47"/>
      <c r="XV18" s="47"/>
      <c r="XW18" s="47"/>
      <c r="XX18" s="47"/>
      <c r="XY18" s="47"/>
      <c r="XZ18" s="47"/>
      <c r="YA18" s="47"/>
      <c r="YB18" s="47"/>
      <c r="YC18" s="47"/>
      <c r="YD18" s="47"/>
      <c r="YE18" s="47"/>
      <c r="YF18" s="47"/>
      <c r="YG18" s="47"/>
      <c r="YH18" s="47"/>
      <c r="YI18" s="47"/>
      <c r="YJ18" s="47"/>
      <c r="YK18" s="47"/>
      <c r="YL18" s="47"/>
      <c r="YM18" s="47"/>
      <c r="YN18" s="47"/>
      <c r="YO18" s="47"/>
      <c r="YP18" s="47"/>
      <c r="YQ18" s="47"/>
      <c r="YR18" s="47"/>
      <c r="YS18" s="47"/>
      <c r="YT18" s="47"/>
      <c r="YU18" s="47"/>
      <c r="YV18" s="47"/>
      <c r="YW18" s="47"/>
      <c r="YX18" s="47"/>
      <c r="YY18" s="47"/>
      <c r="YZ18" s="47"/>
      <c r="ZA18" s="47"/>
      <c r="ZB18" s="47"/>
      <c r="ZC18" s="47"/>
      <c r="ZD18" s="47"/>
      <c r="ZE18" s="47"/>
      <c r="ZF18" s="47"/>
      <c r="ZG18" s="47"/>
      <c r="ZH18" s="47"/>
      <c r="ZI18" s="47"/>
      <c r="ZJ18" s="47"/>
      <c r="ZK18" s="47"/>
      <c r="ZL18" s="47"/>
      <c r="ZM18" s="47"/>
      <c r="ZN18" s="47"/>
      <c r="ZO18" s="47"/>
      <c r="ZP18" s="47"/>
      <c r="ZQ18" s="47"/>
      <c r="ZR18" s="47"/>
      <c r="ZS18" s="47"/>
      <c r="ZT18" s="47"/>
      <c r="ZU18" s="47"/>
      <c r="ZV18" s="47"/>
      <c r="ZW18" s="47"/>
      <c r="ZX18" s="47"/>
      <c r="ZY18" s="47"/>
      <c r="ZZ18" s="47"/>
      <c r="AAA18" s="47"/>
      <c r="AAB18" s="47"/>
      <c r="AAC18" s="47"/>
      <c r="AAD18" s="47"/>
      <c r="AAE18" s="47"/>
      <c r="AAF18" s="47"/>
      <c r="AAG18" s="47"/>
      <c r="AAH18" s="47"/>
      <c r="AAI18" s="47"/>
      <c r="AAJ18" s="47"/>
      <c r="AAK18" s="47"/>
      <c r="AAL18" s="47"/>
      <c r="AAM18" s="47"/>
      <c r="AAN18" s="47"/>
      <c r="AAO18" s="47"/>
      <c r="AAP18" s="47"/>
      <c r="AAQ18" s="47"/>
      <c r="AAR18" s="47"/>
      <c r="AAS18" s="47"/>
      <c r="AAT18" s="47"/>
      <c r="AAU18" s="47"/>
      <c r="AAV18" s="47"/>
      <c r="AAW18" s="47"/>
      <c r="AAX18" s="47"/>
      <c r="AAY18" s="47"/>
      <c r="AAZ18" s="47"/>
      <c r="ABA18" s="47"/>
      <c r="ABB18" s="47"/>
      <c r="ABC18" s="47"/>
      <c r="ABD18" s="47"/>
      <c r="ABE18" s="47"/>
      <c r="ABF18" s="47"/>
      <c r="ABG18" s="47"/>
      <c r="ABH18" s="47"/>
      <c r="ABI18" s="47"/>
      <c r="ABJ18" s="47"/>
      <c r="ABK18" s="47"/>
      <c r="ABL18" s="47"/>
      <c r="ABM18" s="47"/>
      <c r="ABN18" s="47"/>
      <c r="ABO18" s="47"/>
      <c r="ABP18" s="47"/>
      <c r="ABQ18" s="47"/>
      <c r="ABR18" s="47"/>
      <c r="ABS18" s="47"/>
      <c r="ABT18" s="47"/>
      <c r="ABU18" s="47"/>
      <c r="ABV18" s="47"/>
      <c r="ABW18" s="47"/>
      <c r="ABX18" s="47"/>
      <c r="ABY18" s="47"/>
      <c r="ABZ18" s="47"/>
      <c r="ACA18" s="47"/>
      <c r="ACB18" s="47"/>
      <c r="ACC18" s="47"/>
      <c r="ACD18" s="47"/>
      <c r="ACE18" s="47"/>
      <c r="ACF18" s="47"/>
      <c r="ACG18" s="47"/>
      <c r="ACH18" s="47"/>
      <c r="ACI18" s="47"/>
      <c r="ACJ18" s="47"/>
      <c r="ACK18" s="47"/>
      <c r="ACL18" s="47"/>
      <c r="ACM18" s="47"/>
      <c r="ACN18" s="47"/>
      <c r="ACO18" s="47"/>
      <c r="ACP18" s="47"/>
      <c r="ACQ18" s="47"/>
      <c r="ACR18" s="47"/>
      <c r="ACS18" s="47"/>
      <c r="ACT18" s="47"/>
      <c r="ACU18" s="47"/>
      <c r="ACV18" s="47"/>
      <c r="ACW18" s="47"/>
      <c r="ACX18" s="47"/>
      <c r="ACY18" s="47"/>
      <c r="ACZ18" s="47"/>
      <c r="ADA18" s="47"/>
      <c r="ADB18" s="47"/>
      <c r="ADC18" s="47"/>
      <c r="ADD18" s="47"/>
      <c r="ADE18" s="47"/>
      <c r="ADF18" s="47"/>
      <c r="ADG18" s="47"/>
      <c r="ADH18" s="47"/>
      <c r="ADI18" s="47"/>
      <c r="ADJ18" s="47"/>
      <c r="ADK18" s="47"/>
      <c r="ADL18" s="47"/>
      <c r="ADM18" s="47"/>
      <c r="ADN18" s="47"/>
      <c r="ADO18" s="47"/>
      <c r="ADP18" s="47"/>
      <c r="ADQ18" s="47"/>
      <c r="ADR18" s="47"/>
      <c r="ADS18" s="47"/>
      <c r="ADT18" s="47"/>
      <c r="ADU18" s="47"/>
      <c r="ADV18" s="47"/>
      <c r="ADW18" s="47"/>
      <c r="ADX18" s="47"/>
      <c r="ADY18" s="47"/>
      <c r="ADZ18" s="47"/>
      <c r="AEA18" s="47"/>
      <c r="AEB18" s="47"/>
      <c r="AEC18" s="47"/>
      <c r="AED18" s="47"/>
      <c r="AEE18" s="47"/>
      <c r="AEF18" s="47"/>
      <c r="AEG18" s="47"/>
      <c r="AEH18" s="47"/>
      <c r="AEI18" s="47"/>
      <c r="AEJ18" s="47"/>
      <c r="AEK18" s="47"/>
      <c r="AEL18" s="47"/>
      <c r="AEM18" s="47"/>
      <c r="AEN18" s="47"/>
      <c r="AEO18" s="47"/>
      <c r="AEP18" s="47"/>
      <c r="AEQ18" s="47"/>
      <c r="AER18" s="47"/>
      <c r="AES18" s="47"/>
      <c r="AET18" s="47"/>
      <c r="AEU18" s="47"/>
      <c r="AEV18" s="47"/>
      <c r="AEW18" s="47"/>
      <c r="AEX18" s="47"/>
      <c r="AEY18" s="47"/>
      <c r="AEZ18" s="47"/>
      <c r="AFA18" s="47"/>
      <c r="AFB18" s="47"/>
      <c r="AFC18" s="47"/>
      <c r="AFD18" s="47"/>
      <c r="AFE18" s="47"/>
      <c r="AFF18" s="47"/>
      <c r="AFG18" s="47"/>
      <c r="AFH18" s="47"/>
      <c r="AFI18" s="47"/>
      <c r="AFJ18" s="47"/>
      <c r="AFK18" s="47"/>
      <c r="AFL18" s="47"/>
      <c r="AFM18" s="47"/>
      <c r="AFN18" s="47"/>
      <c r="AFO18" s="47"/>
      <c r="AFP18" s="47"/>
      <c r="AFQ18" s="47"/>
      <c r="AFR18" s="47"/>
      <c r="AFS18" s="47"/>
      <c r="AFT18" s="47"/>
      <c r="AFU18" s="47"/>
      <c r="AFV18" s="47"/>
      <c r="AFW18" s="47"/>
      <c r="AFX18" s="47"/>
      <c r="AFY18" s="47"/>
      <c r="AFZ18" s="47"/>
      <c r="AGA18" s="47"/>
      <c r="AGB18" s="47"/>
      <c r="AGC18" s="47"/>
      <c r="AGD18" s="47"/>
      <c r="AGE18" s="47"/>
      <c r="AGF18" s="47"/>
      <c r="AGG18" s="47"/>
      <c r="AGH18" s="47"/>
      <c r="AGI18" s="47"/>
      <c r="AGJ18" s="47"/>
      <c r="AGK18" s="47"/>
      <c r="AGL18" s="47"/>
      <c r="AGM18" s="47"/>
      <c r="AGN18" s="47"/>
      <c r="AGO18" s="47"/>
      <c r="AGP18" s="47"/>
      <c r="AGQ18" s="47"/>
      <c r="AGR18" s="47"/>
      <c r="AGS18" s="47"/>
      <c r="AGT18" s="47"/>
      <c r="AGU18" s="47"/>
      <c r="AGV18" s="47"/>
      <c r="AGW18" s="47"/>
      <c r="AGX18" s="47"/>
      <c r="AGY18" s="47"/>
      <c r="AGZ18" s="47"/>
      <c r="AHA18" s="47"/>
      <c r="AHB18" s="47"/>
      <c r="AHC18" s="47"/>
      <c r="AHD18" s="47"/>
      <c r="AHE18" s="47"/>
      <c r="AHF18" s="47"/>
      <c r="AHG18" s="47"/>
      <c r="AHH18" s="47"/>
      <c r="AHI18" s="47"/>
      <c r="AHJ18" s="47"/>
      <c r="AHK18" s="47"/>
      <c r="AHL18" s="47"/>
      <c r="AHM18" s="47"/>
      <c r="AHN18" s="47"/>
      <c r="AHO18" s="47"/>
      <c r="AHP18" s="47"/>
      <c r="AHQ18" s="47"/>
      <c r="AHR18" s="47"/>
      <c r="AHS18" s="47"/>
      <c r="AHT18" s="47"/>
      <c r="AHU18" s="47"/>
      <c r="AHV18" s="47"/>
      <c r="AHW18" s="47"/>
      <c r="AHX18" s="47"/>
      <c r="AHY18" s="47"/>
      <c r="AHZ18" s="47"/>
      <c r="AIA18" s="47"/>
      <c r="AIB18" s="47"/>
      <c r="AIC18" s="47"/>
      <c r="AID18" s="47"/>
      <c r="AIE18" s="47"/>
      <c r="AIF18" s="47"/>
      <c r="AIG18" s="47"/>
      <c r="AIH18" s="47"/>
      <c r="AII18" s="47"/>
      <c r="AIJ18" s="47"/>
      <c r="AIK18" s="47"/>
      <c r="AIL18" s="47"/>
      <c r="AIM18" s="47"/>
      <c r="AIN18" s="47"/>
      <c r="AIO18" s="47"/>
      <c r="AIP18" s="47"/>
      <c r="AIQ18" s="47"/>
      <c r="AIR18" s="47"/>
      <c r="AIS18" s="47"/>
      <c r="AIT18" s="47"/>
      <c r="AIU18" s="47"/>
      <c r="AIV18" s="47"/>
      <c r="AIW18" s="47"/>
      <c r="AIX18" s="47"/>
    </row>
    <row r="19" customFormat="false" ht="51.75" hidden="false" customHeight="true" outlineLevel="0" collapsed="false">
      <c r="A19" s="39" t="n">
        <v>12</v>
      </c>
      <c r="B19" s="40"/>
      <c r="C19" s="48" t="s">
        <v>34</v>
      </c>
      <c r="D19" s="27" t="s">
        <v>16</v>
      </c>
      <c r="E19" s="43" t="s">
        <v>17</v>
      </c>
      <c r="F19" s="44" t="n">
        <v>24.94</v>
      </c>
      <c r="G19" s="26" t="n">
        <v>4</v>
      </c>
      <c r="H19" s="45"/>
      <c r="I19" s="27" t="s">
        <v>18</v>
      </c>
      <c r="J19" s="49" t="n">
        <v>0.0667</v>
      </c>
      <c r="K19" s="26" t="n">
        <v>1</v>
      </c>
      <c r="L19" s="46" t="n">
        <f aca="false">ROUND(F19*G19*J19,2)</f>
        <v>6.65</v>
      </c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  <c r="KO19" s="47"/>
      <c r="KP19" s="47"/>
      <c r="KQ19" s="47"/>
      <c r="KR19" s="47"/>
      <c r="KS19" s="47"/>
      <c r="KT19" s="47"/>
      <c r="KU19" s="47"/>
      <c r="KV19" s="47"/>
      <c r="KW19" s="47"/>
      <c r="KX19" s="47"/>
      <c r="KY19" s="47"/>
      <c r="KZ19" s="47"/>
      <c r="LA19" s="47"/>
      <c r="LB19" s="47"/>
      <c r="LC19" s="47"/>
      <c r="LD19" s="47"/>
      <c r="LE19" s="47"/>
      <c r="LF19" s="47"/>
      <c r="LG19" s="47"/>
      <c r="LH19" s="47"/>
      <c r="LI19" s="47"/>
      <c r="LJ19" s="47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  <c r="LW19" s="47"/>
      <c r="LX19" s="47"/>
      <c r="LY19" s="47"/>
      <c r="LZ19" s="47"/>
      <c r="MA19" s="47"/>
      <c r="MB19" s="47"/>
      <c r="MC19" s="47"/>
      <c r="MD19" s="47"/>
      <c r="ME19" s="47"/>
      <c r="MF19" s="47"/>
      <c r="MG19" s="47"/>
      <c r="MH19" s="47"/>
      <c r="MI19" s="47"/>
      <c r="MJ19" s="47"/>
      <c r="MK19" s="47"/>
      <c r="ML19" s="47"/>
      <c r="MM19" s="47"/>
      <c r="MN19" s="47"/>
      <c r="MO19" s="47"/>
      <c r="MP19" s="47"/>
      <c r="MQ19" s="47"/>
      <c r="MR19" s="47"/>
      <c r="MS19" s="47"/>
      <c r="MT19" s="47"/>
      <c r="MU19" s="47"/>
      <c r="MV19" s="47"/>
      <c r="MW19" s="47"/>
      <c r="MX19" s="47"/>
      <c r="MY19" s="47"/>
      <c r="MZ19" s="47"/>
      <c r="NA19" s="47"/>
      <c r="NB19" s="47"/>
      <c r="NC19" s="47"/>
      <c r="ND19" s="47"/>
      <c r="NE19" s="47"/>
      <c r="NF19" s="47"/>
      <c r="NG19" s="47"/>
      <c r="NH19" s="47"/>
      <c r="NI19" s="47"/>
      <c r="NJ19" s="47"/>
      <c r="NK19" s="47"/>
      <c r="NL19" s="47"/>
      <c r="NM19" s="47"/>
      <c r="NN19" s="47"/>
      <c r="NO19" s="47"/>
      <c r="NP19" s="47"/>
      <c r="NQ19" s="47"/>
      <c r="NR19" s="47"/>
      <c r="NS19" s="47"/>
      <c r="NT19" s="47"/>
      <c r="NU19" s="47"/>
      <c r="NV19" s="47"/>
      <c r="NW19" s="47"/>
      <c r="NX19" s="47"/>
      <c r="NY19" s="47"/>
      <c r="NZ19" s="47"/>
      <c r="OA19" s="47"/>
      <c r="OB19" s="47"/>
      <c r="OC19" s="47"/>
      <c r="OD19" s="47"/>
      <c r="OE19" s="47"/>
      <c r="OF19" s="47"/>
      <c r="OG19" s="47"/>
      <c r="OH19" s="47"/>
      <c r="OI19" s="47"/>
      <c r="OJ19" s="47"/>
      <c r="OK19" s="47"/>
      <c r="OL19" s="47"/>
      <c r="OM19" s="47"/>
      <c r="ON19" s="47"/>
      <c r="OO19" s="47"/>
      <c r="OP19" s="47"/>
      <c r="OQ19" s="47"/>
      <c r="OR19" s="47"/>
      <c r="OS19" s="47"/>
      <c r="OT19" s="47"/>
      <c r="OU19" s="47"/>
      <c r="OV19" s="47"/>
      <c r="OW19" s="47"/>
      <c r="OX19" s="47"/>
      <c r="OY19" s="47"/>
      <c r="OZ19" s="47"/>
      <c r="PA19" s="47"/>
      <c r="PB19" s="47"/>
      <c r="PC19" s="47"/>
      <c r="PD19" s="47"/>
      <c r="PE19" s="47"/>
      <c r="PF19" s="47"/>
      <c r="PG19" s="47"/>
      <c r="PH19" s="47"/>
      <c r="PI19" s="47"/>
      <c r="PJ19" s="47"/>
      <c r="PK19" s="47"/>
      <c r="PL19" s="47"/>
      <c r="PM19" s="47"/>
      <c r="PN19" s="47"/>
      <c r="PO19" s="47"/>
      <c r="PP19" s="47"/>
      <c r="PQ19" s="47"/>
      <c r="PR19" s="47"/>
      <c r="PS19" s="47"/>
      <c r="PT19" s="47"/>
      <c r="PU19" s="47"/>
      <c r="PV19" s="47"/>
      <c r="PW19" s="47"/>
      <c r="PX19" s="47"/>
      <c r="PY19" s="47"/>
      <c r="PZ19" s="47"/>
      <c r="QA19" s="47"/>
      <c r="QB19" s="47"/>
      <c r="QC19" s="47"/>
      <c r="QD19" s="47"/>
      <c r="QE19" s="47"/>
      <c r="QF19" s="47"/>
      <c r="QG19" s="47"/>
      <c r="QH19" s="47"/>
      <c r="QI19" s="47"/>
      <c r="QJ19" s="47"/>
      <c r="QK19" s="47"/>
      <c r="QL19" s="47"/>
      <c r="QM19" s="47"/>
      <c r="QN19" s="47"/>
      <c r="QO19" s="47"/>
      <c r="QP19" s="47"/>
      <c r="QQ19" s="47"/>
      <c r="QR19" s="47"/>
      <c r="QS19" s="47"/>
      <c r="QT19" s="47"/>
      <c r="QU19" s="47"/>
      <c r="QV19" s="47"/>
      <c r="QW19" s="47"/>
      <c r="QX19" s="47"/>
      <c r="QY19" s="47"/>
      <c r="QZ19" s="47"/>
      <c r="RA19" s="47"/>
      <c r="RB19" s="47"/>
      <c r="RC19" s="47"/>
      <c r="RD19" s="47"/>
      <c r="RE19" s="47"/>
      <c r="RF19" s="47"/>
      <c r="RG19" s="47"/>
      <c r="RH19" s="47"/>
      <c r="RI19" s="47"/>
      <c r="RJ19" s="47"/>
      <c r="RK19" s="47"/>
      <c r="RL19" s="47"/>
      <c r="RM19" s="47"/>
      <c r="RN19" s="47"/>
      <c r="RO19" s="47"/>
      <c r="RP19" s="47"/>
      <c r="RQ19" s="47"/>
      <c r="RR19" s="47"/>
      <c r="RS19" s="47"/>
      <c r="RT19" s="47"/>
      <c r="RU19" s="47"/>
      <c r="RV19" s="47"/>
      <c r="RW19" s="47"/>
      <c r="RX19" s="47"/>
      <c r="RY19" s="47"/>
      <c r="RZ19" s="47"/>
      <c r="SA19" s="47"/>
      <c r="SB19" s="47"/>
      <c r="SC19" s="47"/>
      <c r="SD19" s="47"/>
      <c r="SE19" s="47"/>
      <c r="SF19" s="47"/>
      <c r="SG19" s="47"/>
      <c r="SH19" s="47"/>
      <c r="SI19" s="47"/>
      <c r="SJ19" s="47"/>
      <c r="SK19" s="47"/>
      <c r="SL19" s="47"/>
      <c r="SM19" s="47"/>
      <c r="SN19" s="47"/>
      <c r="SO19" s="47"/>
      <c r="SP19" s="47"/>
      <c r="SQ19" s="47"/>
      <c r="SR19" s="47"/>
      <c r="SS19" s="47"/>
      <c r="ST19" s="47"/>
      <c r="SU19" s="47"/>
      <c r="SV19" s="47"/>
      <c r="SW19" s="47"/>
      <c r="SX19" s="47"/>
      <c r="SY19" s="47"/>
      <c r="SZ19" s="47"/>
      <c r="TA19" s="47"/>
      <c r="TB19" s="47"/>
      <c r="TC19" s="47"/>
      <c r="TD19" s="47"/>
      <c r="TE19" s="47"/>
      <c r="TF19" s="47"/>
      <c r="TG19" s="47"/>
      <c r="TH19" s="47"/>
      <c r="TI19" s="47"/>
      <c r="TJ19" s="47"/>
      <c r="TK19" s="47"/>
      <c r="TL19" s="47"/>
      <c r="TM19" s="47"/>
      <c r="TN19" s="47"/>
      <c r="TO19" s="47"/>
      <c r="TP19" s="47"/>
      <c r="TQ19" s="47"/>
      <c r="TR19" s="47"/>
      <c r="TS19" s="47"/>
      <c r="TT19" s="47"/>
      <c r="TU19" s="47"/>
      <c r="TV19" s="47"/>
      <c r="TW19" s="47"/>
      <c r="TX19" s="47"/>
      <c r="TY19" s="47"/>
      <c r="TZ19" s="47"/>
      <c r="UA19" s="47"/>
      <c r="UB19" s="47"/>
      <c r="UC19" s="47"/>
      <c r="UD19" s="47"/>
      <c r="UE19" s="47"/>
      <c r="UF19" s="47"/>
      <c r="UG19" s="47"/>
      <c r="UH19" s="47"/>
      <c r="UI19" s="47"/>
      <c r="UJ19" s="47"/>
      <c r="UK19" s="47"/>
      <c r="UL19" s="47"/>
      <c r="UM19" s="47"/>
      <c r="UN19" s="47"/>
      <c r="UO19" s="47"/>
      <c r="UP19" s="47"/>
      <c r="UQ19" s="47"/>
      <c r="UR19" s="47"/>
      <c r="US19" s="47"/>
      <c r="UT19" s="47"/>
      <c r="UU19" s="47"/>
      <c r="UV19" s="47"/>
      <c r="UW19" s="47"/>
      <c r="UX19" s="47"/>
      <c r="UY19" s="47"/>
      <c r="UZ19" s="47"/>
      <c r="VA19" s="47"/>
      <c r="VB19" s="47"/>
      <c r="VC19" s="47"/>
      <c r="VD19" s="47"/>
      <c r="VE19" s="47"/>
      <c r="VF19" s="47"/>
      <c r="VG19" s="47"/>
      <c r="VH19" s="47"/>
      <c r="VI19" s="47"/>
      <c r="VJ19" s="47"/>
      <c r="VK19" s="47"/>
      <c r="VL19" s="47"/>
      <c r="VM19" s="47"/>
      <c r="VN19" s="47"/>
      <c r="VO19" s="47"/>
      <c r="VP19" s="47"/>
      <c r="VQ19" s="47"/>
      <c r="VR19" s="47"/>
      <c r="VS19" s="47"/>
      <c r="VT19" s="47"/>
      <c r="VU19" s="47"/>
      <c r="VV19" s="47"/>
      <c r="VW19" s="47"/>
      <c r="VX19" s="47"/>
      <c r="VY19" s="47"/>
      <c r="VZ19" s="47"/>
      <c r="WA19" s="47"/>
      <c r="WB19" s="47"/>
      <c r="WC19" s="47"/>
      <c r="WD19" s="47"/>
      <c r="WE19" s="47"/>
      <c r="WF19" s="47"/>
      <c r="WG19" s="47"/>
      <c r="WH19" s="47"/>
      <c r="WI19" s="47"/>
      <c r="WJ19" s="47"/>
      <c r="WK19" s="47"/>
      <c r="WL19" s="47"/>
      <c r="WM19" s="47"/>
      <c r="WN19" s="47"/>
      <c r="WO19" s="47"/>
      <c r="WP19" s="47"/>
      <c r="WQ19" s="47"/>
      <c r="WR19" s="47"/>
      <c r="WS19" s="47"/>
      <c r="WT19" s="47"/>
      <c r="WU19" s="47"/>
      <c r="WV19" s="47"/>
      <c r="WW19" s="47"/>
      <c r="WX19" s="47"/>
      <c r="WY19" s="47"/>
      <c r="WZ19" s="47"/>
      <c r="XA19" s="47"/>
      <c r="XB19" s="47"/>
      <c r="XC19" s="47"/>
      <c r="XD19" s="47"/>
      <c r="XE19" s="47"/>
      <c r="XF19" s="47"/>
      <c r="XG19" s="47"/>
      <c r="XH19" s="47"/>
      <c r="XI19" s="47"/>
      <c r="XJ19" s="47"/>
      <c r="XK19" s="47"/>
      <c r="XL19" s="47"/>
      <c r="XM19" s="47"/>
      <c r="XN19" s="47"/>
      <c r="XO19" s="47"/>
      <c r="XP19" s="47"/>
      <c r="XQ19" s="47"/>
      <c r="XR19" s="47"/>
      <c r="XS19" s="47"/>
      <c r="XT19" s="47"/>
      <c r="XU19" s="47"/>
      <c r="XV19" s="47"/>
      <c r="XW19" s="47"/>
      <c r="XX19" s="47"/>
      <c r="XY19" s="47"/>
      <c r="XZ19" s="47"/>
      <c r="YA19" s="47"/>
      <c r="YB19" s="47"/>
      <c r="YC19" s="47"/>
      <c r="YD19" s="47"/>
      <c r="YE19" s="47"/>
      <c r="YF19" s="47"/>
      <c r="YG19" s="47"/>
      <c r="YH19" s="47"/>
      <c r="YI19" s="47"/>
      <c r="YJ19" s="47"/>
      <c r="YK19" s="47"/>
      <c r="YL19" s="47"/>
      <c r="YM19" s="47"/>
      <c r="YN19" s="47"/>
      <c r="YO19" s="47"/>
      <c r="YP19" s="47"/>
      <c r="YQ19" s="47"/>
      <c r="YR19" s="47"/>
      <c r="YS19" s="47"/>
      <c r="YT19" s="47"/>
      <c r="YU19" s="47"/>
      <c r="YV19" s="47"/>
      <c r="YW19" s="47"/>
      <c r="YX19" s="47"/>
      <c r="YY19" s="47"/>
      <c r="YZ19" s="47"/>
      <c r="ZA19" s="47"/>
      <c r="ZB19" s="47"/>
      <c r="ZC19" s="47"/>
      <c r="ZD19" s="47"/>
      <c r="ZE19" s="47"/>
      <c r="ZF19" s="47"/>
      <c r="ZG19" s="47"/>
      <c r="ZH19" s="47"/>
      <c r="ZI19" s="47"/>
      <c r="ZJ19" s="47"/>
      <c r="ZK19" s="47"/>
      <c r="ZL19" s="47"/>
      <c r="ZM19" s="47"/>
      <c r="ZN19" s="47"/>
      <c r="ZO19" s="47"/>
      <c r="ZP19" s="47"/>
      <c r="ZQ19" s="47"/>
      <c r="ZR19" s="47"/>
      <c r="ZS19" s="47"/>
      <c r="ZT19" s="47"/>
      <c r="ZU19" s="47"/>
      <c r="ZV19" s="47"/>
      <c r="ZW19" s="47"/>
      <c r="ZX19" s="47"/>
      <c r="ZY19" s="47"/>
      <c r="ZZ19" s="47"/>
      <c r="AAA19" s="47"/>
      <c r="AAB19" s="47"/>
      <c r="AAC19" s="47"/>
      <c r="AAD19" s="47"/>
      <c r="AAE19" s="47"/>
      <c r="AAF19" s="47"/>
      <c r="AAG19" s="47"/>
      <c r="AAH19" s="47"/>
      <c r="AAI19" s="47"/>
      <c r="AAJ19" s="47"/>
      <c r="AAK19" s="47"/>
      <c r="AAL19" s="47"/>
      <c r="AAM19" s="47"/>
      <c r="AAN19" s="47"/>
      <c r="AAO19" s="47"/>
      <c r="AAP19" s="47"/>
      <c r="AAQ19" s="47"/>
      <c r="AAR19" s="47"/>
      <c r="AAS19" s="47"/>
      <c r="AAT19" s="47"/>
      <c r="AAU19" s="47"/>
      <c r="AAV19" s="47"/>
      <c r="AAW19" s="47"/>
      <c r="AAX19" s="47"/>
      <c r="AAY19" s="47"/>
      <c r="AAZ19" s="47"/>
      <c r="ABA19" s="47"/>
      <c r="ABB19" s="47"/>
      <c r="ABC19" s="47"/>
      <c r="ABD19" s="47"/>
      <c r="ABE19" s="47"/>
      <c r="ABF19" s="47"/>
      <c r="ABG19" s="47"/>
      <c r="ABH19" s="47"/>
      <c r="ABI19" s="47"/>
      <c r="ABJ19" s="47"/>
      <c r="ABK19" s="47"/>
      <c r="ABL19" s="47"/>
      <c r="ABM19" s="47"/>
      <c r="ABN19" s="47"/>
      <c r="ABO19" s="47"/>
      <c r="ABP19" s="47"/>
      <c r="ABQ19" s="47"/>
      <c r="ABR19" s="47"/>
      <c r="ABS19" s="47"/>
      <c r="ABT19" s="47"/>
      <c r="ABU19" s="47"/>
      <c r="ABV19" s="47"/>
      <c r="ABW19" s="47"/>
      <c r="ABX19" s="47"/>
      <c r="ABY19" s="47"/>
      <c r="ABZ19" s="47"/>
      <c r="ACA19" s="47"/>
      <c r="ACB19" s="47"/>
      <c r="ACC19" s="47"/>
      <c r="ACD19" s="47"/>
      <c r="ACE19" s="47"/>
      <c r="ACF19" s="47"/>
      <c r="ACG19" s="47"/>
      <c r="ACH19" s="47"/>
      <c r="ACI19" s="47"/>
      <c r="ACJ19" s="47"/>
      <c r="ACK19" s="47"/>
      <c r="ACL19" s="47"/>
      <c r="ACM19" s="47"/>
      <c r="ACN19" s="47"/>
      <c r="ACO19" s="47"/>
      <c r="ACP19" s="47"/>
      <c r="ACQ19" s="47"/>
      <c r="ACR19" s="47"/>
      <c r="ACS19" s="47"/>
      <c r="ACT19" s="47"/>
      <c r="ACU19" s="47"/>
      <c r="ACV19" s="47"/>
      <c r="ACW19" s="47"/>
      <c r="ACX19" s="47"/>
      <c r="ACY19" s="47"/>
      <c r="ACZ19" s="47"/>
      <c r="ADA19" s="47"/>
      <c r="ADB19" s="47"/>
      <c r="ADC19" s="47"/>
      <c r="ADD19" s="47"/>
      <c r="ADE19" s="47"/>
      <c r="ADF19" s="47"/>
      <c r="ADG19" s="47"/>
      <c r="ADH19" s="47"/>
      <c r="ADI19" s="47"/>
      <c r="ADJ19" s="47"/>
      <c r="ADK19" s="47"/>
      <c r="ADL19" s="47"/>
      <c r="ADM19" s="47"/>
      <c r="ADN19" s="47"/>
      <c r="ADO19" s="47"/>
      <c r="ADP19" s="47"/>
      <c r="ADQ19" s="47"/>
      <c r="ADR19" s="47"/>
      <c r="ADS19" s="47"/>
      <c r="ADT19" s="47"/>
      <c r="ADU19" s="47"/>
      <c r="ADV19" s="47"/>
      <c r="ADW19" s="47"/>
      <c r="ADX19" s="47"/>
      <c r="ADY19" s="47"/>
      <c r="ADZ19" s="47"/>
      <c r="AEA19" s="47"/>
      <c r="AEB19" s="47"/>
      <c r="AEC19" s="47"/>
      <c r="AED19" s="47"/>
      <c r="AEE19" s="47"/>
      <c r="AEF19" s="47"/>
      <c r="AEG19" s="47"/>
      <c r="AEH19" s="47"/>
      <c r="AEI19" s="47"/>
      <c r="AEJ19" s="47"/>
      <c r="AEK19" s="47"/>
      <c r="AEL19" s="47"/>
      <c r="AEM19" s="47"/>
      <c r="AEN19" s="47"/>
      <c r="AEO19" s="47"/>
      <c r="AEP19" s="47"/>
      <c r="AEQ19" s="47"/>
      <c r="AER19" s="47"/>
      <c r="AES19" s="47"/>
      <c r="AET19" s="47"/>
      <c r="AEU19" s="47"/>
      <c r="AEV19" s="47"/>
      <c r="AEW19" s="47"/>
      <c r="AEX19" s="47"/>
      <c r="AEY19" s="47"/>
      <c r="AEZ19" s="47"/>
      <c r="AFA19" s="47"/>
      <c r="AFB19" s="47"/>
      <c r="AFC19" s="47"/>
      <c r="AFD19" s="47"/>
      <c r="AFE19" s="47"/>
      <c r="AFF19" s="47"/>
      <c r="AFG19" s="47"/>
      <c r="AFH19" s="47"/>
      <c r="AFI19" s="47"/>
      <c r="AFJ19" s="47"/>
      <c r="AFK19" s="47"/>
      <c r="AFL19" s="47"/>
      <c r="AFM19" s="47"/>
      <c r="AFN19" s="47"/>
      <c r="AFO19" s="47"/>
      <c r="AFP19" s="47"/>
      <c r="AFQ19" s="47"/>
      <c r="AFR19" s="47"/>
      <c r="AFS19" s="47"/>
      <c r="AFT19" s="47"/>
      <c r="AFU19" s="47"/>
      <c r="AFV19" s="47"/>
      <c r="AFW19" s="47"/>
      <c r="AFX19" s="47"/>
      <c r="AFY19" s="47"/>
      <c r="AFZ19" s="47"/>
      <c r="AGA19" s="47"/>
      <c r="AGB19" s="47"/>
      <c r="AGC19" s="47"/>
      <c r="AGD19" s="47"/>
      <c r="AGE19" s="47"/>
      <c r="AGF19" s="47"/>
      <c r="AGG19" s="47"/>
      <c r="AGH19" s="47"/>
      <c r="AGI19" s="47"/>
      <c r="AGJ19" s="47"/>
      <c r="AGK19" s="47"/>
      <c r="AGL19" s="47"/>
      <c r="AGM19" s="47"/>
      <c r="AGN19" s="47"/>
      <c r="AGO19" s="47"/>
      <c r="AGP19" s="47"/>
      <c r="AGQ19" s="47"/>
      <c r="AGR19" s="47"/>
      <c r="AGS19" s="47"/>
      <c r="AGT19" s="47"/>
      <c r="AGU19" s="47"/>
      <c r="AGV19" s="47"/>
      <c r="AGW19" s="47"/>
      <c r="AGX19" s="47"/>
      <c r="AGY19" s="47"/>
      <c r="AGZ19" s="47"/>
      <c r="AHA19" s="47"/>
      <c r="AHB19" s="47"/>
      <c r="AHC19" s="47"/>
      <c r="AHD19" s="47"/>
      <c r="AHE19" s="47"/>
      <c r="AHF19" s="47"/>
      <c r="AHG19" s="47"/>
      <c r="AHH19" s="47"/>
      <c r="AHI19" s="47"/>
      <c r="AHJ19" s="47"/>
      <c r="AHK19" s="47"/>
      <c r="AHL19" s="47"/>
      <c r="AHM19" s="47"/>
      <c r="AHN19" s="47"/>
      <c r="AHO19" s="47"/>
      <c r="AHP19" s="47"/>
      <c r="AHQ19" s="47"/>
      <c r="AHR19" s="47"/>
      <c r="AHS19" s="47"/>
      <c r="AHT19" s="47"/>
      <c r="AHU19" s="47"/>
      <c r="AHV19" s="47"/>
      <c r="AHW19" s="47"/>
      <c r="AHX19" s="47"/>
      <c r="AHY19" s="47"/>
      <c r="AHZ19" s="47"/>
      <c r="AIA19" s="47"/>
      <c r="AIB19" s="47"/>
      <c r="AIC19" s="47"/>
      <c r="AID19" s="47"/>
      <c r="AIE19" s="47"/>
      <c r="AIF19" s="47"/>
      <c r="AIG19" s="47"/>
      <c r="AIH19" s="47"/>
      <c r="AII19" s="47"/>
      <c r="AIJ19" s="47"/>
      <c r="AIK19" s="47"/>
      <c r="AIL19" s="47"/>
      <c r="AIM19" s="47"/>
      <c r="AIN19" s="47"/>
      <c r="AIO19" s="47"/>
      <c r="AIP19" s="47"/>
      <c r="AIQ19" s="47"/>
      <c r="AIR19" s="47"/>
      <c r="AIS19" s="47"/>
      <c r="AIT19" s="47"/>
      <c r="AIU19" s="47"/>
      <c r="AIV19" s="47"/>
      <c r="AIW19" s="47"/>
      <c r="AIX19" s="47"/>
    </row>
    <row r="20" customFormat="false" ht="68.2" hidden="false" customHeight="true" outlineLevel="0" collapsed="false">
      <c r="A20" s="39" t="n">
        <v>13</v>
      </c>
      <c r="B20" s="40"/>
      <c r="C20" s="48" t="s">
        <v>35</v>
      </c>
      <c r="D20" s="27" t="s">
        <v>16</v>
      </c>
      <c r="E20" s="43" t="s">
        <v>17</v>
      </c>
      <c r="F20" s="44" t="n">
        <v>38.88</v>
      </c>
      <c r="G20" s="26" t="n">
        <v>4</v>
      </c>
      <c r="H20" s="45"/>
      <c r="I20" s="27" t="s">
        <v>18</v>
      </c>
      <c r="J20" s="49" t="n">
        <v>0.0667</v>
      </c>
      <c r="K20" s="26" t="n">
        <v>1</v>
      </c>
      <c r="L20" s="46" t="n">
        <f aca="false">ROUND(F20*G20*J20,2)</f>
        <v>10.37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  <c r="IZ20" s="47"/>
      <c r="JA20" s="47"/>
      <c r="JB20" s="47"/>
      <c r="JC20" s="47"/>
      <c r="JD20" s="47"/>
      <c r="JE20" s="47"/>
      <c r="JF20" s="47"/>
      <c r="JG20" s="47"/>
      <c r="JH20" s="47"/>
      <c r="JI20" s="47"/>
      <c r="JJ20" s="47"/>
      <c r="JK20" s="47"/>
      <c r="JL20" s="47"/>
      <c r="JM20" s="47"/>
      <c r="JN20" s="47"/>
      <c r="JO20" s="47"/>
      <c r="JP20" s="47"/>
      <c r="JQ20" s="47"/>
      <c r="JR20" s="47"/>
      <c r="JS20" s="47"/>
      <c r="JT20" s="47"/>
      <c r="JU20" s="47"/>
      <c r="JV20" s="47"/>
      <c r="JW20" s="47"/>
      <c r="JX20" s="47"/>
      <c r="JY20" s="47"/>
      <c r="JZ20" s="47"/>
      <c r="KA20" s="47"/>
      <c r="KB20" s="47"/>
      <c r="KC20" s="47"/>
      <c r="KD20" s="47"/>
      <c r="KE20" s="47"/>
      <c r="KF20" s="47"/>
      <c r="KG20" s="47"/>
      <c r="KH20" s="47"/>
      <c r="KI20" s="47"/>
      <c r="KJ20" s="47"/>
      <c r="KK20" s="47"/>
      <c r="KL20" s="47"/>
      <c r="KM20" s="47"/>
      <c r="KN20" s="47"/>
      <c r="KO20" s="47"/>
      <c r="KP20" s="47"/>
      <c r="KQ20" s="47"/>
      <c r="KR20" s="47"/>
      <c r="KS20" s="47"/>
      <c r="KT20" s="47"/>
      <c r="KU20" s="47"/>
      <c r="KV20" s="47"/>
      <c r="KW20" s="47"/>
      <c r="KX20" s="47"/>
      <c r="KY20" s="47"/>
      <c r="KZ20" s="47"/>
      <c r="LA20" s="47"/>
      <c r="LB20" s="47"/>
      <c r="LC20" s="47"/>
      <c r="LD20" s="47"/>
      <c r="LE20" s="47"/>
      <c r="LF20" s="47"/>
      <c r="LG20" s="47"/>
      <c r="LH20" s="47"/>
      <c r="LI20" s="47"/>
      <c r="LJ20" s="47"/>
      <c r="LK20" s="47"/>
      <c r="LL20" s="47"/>
      <c r="LM20" s="47"/>
      <c r="LN20" s="47"/>
      <c r="LO20" s="47"/>
      <c r="LP20" s="47"/>
      <c r="LQ20" s="47"/>
      <c r="LR20" s="47"/>
      <c r="LS20" s="47"/>
      <c r="LT20" s="47"/>
      <c r="LU20" s="47"/>
      <c r="LV20" s="47"/>
      <c r="LW20" s="47"/>
      <c r="LX20" s="47"/>
      <c r="LY20" s="47"/>
      <c r="LZ20" s="47"/>
      <c r="MA20" s="47"/>
      <c r="MB20" s="47"/>
      <c r="MC20" s="47"/>
      <c r="MD20" s="47"/>
      <c r="ME20" s="47"/>
      <c r="MF20" s="47"/>
      <c r="MG20" s="47"/>
      <c r="MH20" s="47"/>
      <c r="MI20" s="47"/>
      <c r="MJ20" s="47"/>
      <c r="MK20" s="47"/>
      <c r="ML20" s="47"/>
      <c r="MM20" s="47"/>
      <c r="MN20" s="47"/>
      <c r="MO20" s="47"/>
      <c r="MP20" s="47"/>
      <c r="MQ20" s="47"/>
      <c r="MR20" s="47"/>
      <c r="MS20" s="47"/>
      <c r="MT20" s="47"/>
      <c r="MU20" s="47"/>
      <c r="MV20" s="47"/>
      <c r="MW20" s="47"/>
      <c r="MX20" s="47"/>
      <c r="MY20" s="47"/>
      <c r="MZ20" s="47"/>
      <c r="NA20" s="47"/>
      <c r="NB20" s="47"/>
      <c r="NC20" s="47"/>
      <c r="ND20" s="47"/>
      <c r="NE20" s="47"/>
      <c r="NF20" s="47"/>
      <c r="NG20" s="47"/>
      <c r="NH20" s="47"/>
      <c r="NI20" s="47"/>
      <c r="NJ20" s="47"/>
      <c r="NK20" s="47"/>
      <c r="NL20" s="47"/>
      <c r="NM20" s="47"/>
      <c r="NN20" s="47"/>
      <c r="NO20" s="47"/>
      <c r="NP20" s="47"/>
      <c r="NQ20" s="47"/>
      <c r="NR20" s="47"/>
      <c r="NS20" s="47"/>
      <c r="NT20" s="47"/>
      <c r="NU20" s="47"/>
      <c r="NV20" s="47"/>
      <c r="NW20" s="47"/>
      <c r="NX20" s="47"/>
      <c r="NY20" s="47"/>
      <c r="NZ20" s="47"/>
      <c r="OA20" s="47"/>
      <c r="OB20" s="47"/>
      <c r="OC20" s="47"/>
      <c r="OD20" s="47"/>
      <c r="OE20" s="47"/>
      <c r="OF20" s="47"/>
      <c r="OG20" s="47"/>
      <c r="OH20" s="47"/>
      <c r="OI20" s="47"/>
      <c r="OJ20" s="47"/>
      <c r="OK20" s="47"/>
      <c r="OL20" s="47"/>
      <c r="OM20" s="47"/>
      <c r="ON20" s="47"/>
      <c r="OO20" s="47"/>
      <c r="OP20" s="47"/>
      <c r="OQ20" s="47"/>
      <c r="OR20" s="47"/>
      <c r="OS20" s="47"/>
      <c r="OT20" s="47"/>
      <c r="OU20" s="47"/>
      <c r="OV20" s="47"/>
      <c r="OW20" s="47"/>
      <c r="OX20" s="47"/>
      <c r="OY20" s="47"/>
      <c r="OZ20" s="47"/>
      <c r="PA20" s="47"/>
      <c r="PB20" s="47"/>
      <c r="PC20" s="47"/>
      <c r="PD20" s="47"/>
      <c r="PE20" s="47"/>
      <c r="PF20" s="47"/>
      <c r="PG20" s="47"/>
      <c r="PH20" s="47"/>
      <c r="PI20" s="47"/>
      <c r="PJ20" s="47"/>
      <c r="PK20" s="47"/>
      <c r="PL20" s="47"/>
      <c r="PM20" s="47"/>
      <c r="PN20" s="47"/>
      <c r="PO20" s="47"/>
      <c r="PP20" s="47"/>
      <c r="PQ20" s="47"/>
      <c r="PR20" s="47"/>
      <c r="PS20" s="47"/>
      <c r="PT20" s="47"/>
      <c r="PU20" s="47"/>
      <c r="PV20" s="47"/>
      <c r="PW20" s="47"/>
      <c r="PX20" s="47"/>
      <c r="PY20" s="47"/>
      <c r="PZ20" s="47"/>
      <c r="QA20" s="47"/>
      <c r="QB20" s="47"/>
      <c r="QC20" s="47"/>
      <c r="QD20" s="47"/>
      <c r="QE20" s="47"/>
      <c r="QF20" s="47"/>
      <c r="QG20" s="47"/>
      <c r="QH20" s="47"/>
      <c r="QI20" s="47"/>
      <c r="QJ20" s="47"/>
      <c r="QK20" s="47"/>
      <c r="QL20" s="47"/>
      <c r="QM20" s="47"/>
      <c r="QN20" s="47"/>
      <c r="QO20" s="47"/>
      <c r="QP20" s="47"/>
      <c r="QQ20" s="47"/>
      <c r="QR20" s="47"/>
      <c r="QS20" s="47"/>
      <c r="QT20" s="47"/>
      <c r="QU20" s="47"/>
      <c r="QV20" s="47"/>
      <c r="QW20" s="47"/>
      <c r="QX20" s="47"/>
      <c r="QY20" s="47"/>
      <c r="QZ20" s="47"/>
      <c r="RA20" s="47"/>
      <c r="RB20" s="47"/>
      <c r="RC20" s="47"/>
      <c r="RD20" s="47"/>
      <c r="RE20" s="47"/>
      <c r="RF20" s="47"/>
      <c r="RG20" s="47"/>
      <c r="RH20" s="47"/>
      <c r="RI20" s="47"/>
      <c r="RJ20" s="47"/>
      <c r="RK20" s="47"/>
      <c r="RL20" s="47"/>
      <c r="RM20" s="47"/>
      <c r="RN20" s="47"/>
      <c r="RO20" s="47"/>
      <c r="RP20" s="47"/>
      <c r="RQ20" s="47"/>
      <c r="RR20" s="47"/>
      <c r="RS20" s="47"/>
      <c r="RT20" s="47"/>
      <c r="RU20" s="47"/>
      <c r="RV20" s="47"/>
      <c r="RW20" s="47"/>
      <c r="RX20" s="47"/>
      <c r="RY20" s="47"/>
      <c r="RZ20" s="47"/>
      <c r="SA20" s="47"/>
      <c r="SB20" s="47"/>
      <c r="SC20" s="47"/>
      <c r="SD20" s="47"/>
      <c r="SE20" s="47"/>
      <c r="SF20" s="47"/>
      <c r="SG20" s="47"/>
      <c r="SH20" s="47"/>
      <c r="SI20" s="47"/>
      <c r="SJ20" s="47"/>
      <c r="SK20" s="47"/>
      <c r="SL20" s="47"/>
      <c r="SM20" s="47"/>
      <c r="SN20" s="47"/>
      <c r="SO20" s="47"/>
      <c r="SP20" s="47"/>
      <c r="SQ20" s="47"/>
      <c r="SR20" s="47"/>
      <c r="SS20" s="47"/>
      <c r="ST20" s="47"/>
      <c r="SU20" s="47"/>
      <c r="SV20" s="47"/>
      <c r="SW20" s="47"/>
      <c r="SX20" s="47"/>
      <c r="SY20" s="47"/>
      <c r="SZ20" s="47"/>
      <c r="TA20" s="47"/>
      <c r="TB20" s="47"/>
      <c r="TC20" s="47"/>
      <c r="TD20" s="47"/>
      <c r="TE20" s="47"/>
      <c r="TF20" s="47"/>
      <c r="TG20" s="47"/>
      <c r="TH20" s="47"/>
      <c r="TI20" s="47"/>
      <c r="TJ20" s="47"/>
      <c r="TK20" s="47"/>
      <c r="TL20" s="47"/>
      <c r="TM20" s="47"/>
      <c r="TN20" s="47"/>
      <c r="TO20" s="47"/>
      <c r="TP20" s="47"/>
      <c r="TQ20" s="47"/>
      <c r="TR20" s="47"/>
      <c r="TS20" s="47"/>
      <c r="TT20" s="47"/>
      <c r="TU20" s="47"/>
      <c r="TV20" s="47"/>
      <c r="TW20" s="47"/>
      <c r="TX20" s="47"/>
      <c r="TY20" s="47"/>
      <c r="TZ20" s="47"/>
      <c r="UA20" s="47"/>
      <c r="UB20" s="47"/>
      <c r="UC20" s="47"/>
      <c r="UD20" s="47"/>
      <c r="UE20" s="47"/>
      <c r="UF20" s="47"/>
      <c r="UG20" s="47"/>
      <c r="UH20" s="47"/>
      <c r="UI20" s="47"/>
      <c r="UJ20" s="47"/>
      <c r="UK20" s="47"/>
      <c r="UL20" s="47"/>
      <c r="UM20" s="47"/>
      <c r="UN20" s="47"/>
      <c r="UO20" s="47"/>
      <c r="UP20" s="47"/>
      <c r="UQ20" s="47"/>
      <c r="UR20" s="47"/>
      <c r="US20" s="47"/>
      <c r="UT20" s="47"/>
      <c r="UU20" s="47"/>
      <c r="UV20" s="47"/>
      <c r="UW20" s="47"/>
      <c r="UX20" s="47"/>
      <c r="UY20" s="47"/>
      <c r="UZ20" s="47"/>
      <c r="VA20" s="47"/>
      <c r="VB20" s="47"/>
      <c r="VC20" s="47"/>
      <c r="VD20" s="47"/>
      <c r="VE20" s="47"/>
      <c r="VF20" s="47"/>
      <c r="VG20" s="47"/>
      <c r="VH20" s="47"/>
      <c r="VI20" s="47"/>
      <c r="VJ20" s="47"/>
      <c r="VK20" s="47"/>
      <c r="VL20" s="47"/>
      <c r="VM20" s="47"/>
      <c r="VN20" s="47"/>
      <c r="VO20" s="47"/>
      <c r="VP20" s="47"/>
      <c r="VQ20" s="47"/>
      <c r="VR20" s="47"/>
      <c r="VS20" s="47"/>
      <c r="VT20" s="47"/>
      <c r="VU20" s="47"/>
      <c r="VV20" s="47"/>
      <c r="VW20" s="47"/>
      <c r="VX20" s="47"/>
      <c r="VY20" s="47"/>
      <c r="VZ20" s="47"/>
      <c r="WA20" s="47"/>
      <c r="WB20" s="47"/>
      <c r="WC20" s="47"/>
      <c r="WD20" s="47"/>
      <c r="WE20" s="47"/>
      <c r="WF20" s="47"/>
      <c r="WG20" s="47"/>
      <c r="WH20" s="47"/>
      <c r="WI20" s="47"/>
      <c r="WJ20" s="47"/>
      <c r="WK20" s="47"/>
      <c r="WL20" s="47"/>
      <c r="WM20" s="47"/>
      <c r="WN20" s="47"/>
      <c r="WO20" s="47"/>
      <c r="WP20" s="47"/>
      <c r="WQ20" s="47"/>
      <c r="WR20" s="47"/>
      <c r="WS20" s="47"/>
      <c r="WT20" s="47"/>
      <c r="WU20" s="47"/>
      <c r="WV20" s="47"/>
      <c r="WW20" s="47"/>
      <c r="WX20" s="47"/>
      <c r="WY20" s="47"/>
      <c r="WZ20" s="47"/>
      <c r="XA20" s="47"/>
      <c r="XB20" s="47"/>
      <c r="XC20" s="47"/>
      <c r="XD20" s="47"/>
      <c r="XE20" s="47"/>
      <c r="XF20" s="47"/>
      <c r="XG20" s="47"/>
      <c r="XH20" s="47"/>
      <c r="XI20" s="47"/>
      <c r="XJ20" s="47"/>
      <c r="XK20" s="47"/>
      <c r="XL20" s="47"/>
      <c r="XM20" s="47"/>
      <c r="XN20" s="47"/>
      <c r="XO20" s="47"/>
      <c r="XP20" s="47"/>
      <c r="XQ20" s="47"/>
      <c r="XR20" s="47"/>
      <c r="XS20" s="47"/>
      <c r="XT20" s="47"/>
      <c r="XU20" s="47"/>
      <c r="XV20" s="47"/>
      <c r="XW20" s="47"/>
      <c r="XX20" s="47"/>
      <c r="XY20" s="47"/>
      <c r="XZ20" s="47"/>
      <c r="YA20" s="47"/>
      <c r="YB20" s="47"/>
      <c r="YC20" s="47"/>
      <c r="YD20" s="47"/>
      <c r="YE20" s="47"/>
      <c r="YF20" s="47"/>
      <c r="YG20" s="47"/>
      <c r="YH20" s="47"/>
      <c r="YI20" s="47"/>
      <c r="YJ20" s="47"/>
      <c r="YK20" s="47"/>
      <c r="YL20" s="47"/>
      <c r="YM20" s="47"/>
      <c r="YN20" s="47"/>
      <c r="YO20" s="47"/>
      <c r="YP20" s="47"/>
      <c r="YQ20" s="47"/>
      <c r="YR20" s="47"/>
      <c r="YS20" s="47"/>
      <c r="YT20" s="47"/>
      <c r="YU20" s="47"/>
      <c r="YV20" s="47"/>
      <c r="YW20" s="47"/>
      <c r="YX20" s="47"/>
      <c r="YY20" s="47"/>
      <c r="YZ20" s="47"/>
      <c r="ZA20" s="47"/>
      <c r="ZB20" s="47"/>
      <c r="ZC20" s="47"/>
      <c r="ZD20" s="47"/>
      <c r="ZE20" s="47"/>
      <c r="ZF20" s="47"/>
      <c r="ZG20" s="47"/>
      <c r="ZH20" s="47"/>
      <c r="ZI20" s="47"/>
      <c r="ZJ20" s="47"/>
      <c r="ZK20" s="47"/>
      <c r="ZL20" s="47"/>
      <c r="ZM20" s="47"/>
      <c r="ZN20" s="47"/>
      <c r="ZO20" s="47"/>
      <c r="ZP20" s="47"/>
      <c r="ZQ20" s="47"/>
      <c r="ZR20" s="47"/>
      <c r="ZS20" s="47"/>
      <c r="ZT20" s="47"/>
      <c r="ZU20" s="47"/>
      <c r="ZV20" s="47"/>
      <c r="ZW20" s="47"/>
      <c r="ZX20" s="47"/>
      <c r="ZY20" s="47"/>
      <c r="ZZ20" s="47"/>
      <c r="AAA20" s="47"/>
      <c r="AAB20" s="47"/>
      <c r="AAC20" s="47"/>
      <c r="AAD20" s="47"/>
      <c r="AAE20" s="47"/>
      <c r="AAF20" s="47"/>
      <c r="AAG20" s="47"/>
      <c r="AAH20" s="47"/>
      <c r="AAI20" s="47"/>
      <c r="AAJ20" s="47"/>
      <c r="AAK20" s="47"/>
      <c r="AAL20" s="47"/>
      <c r="AAM20" s="47"/>
      <c r="AAN20" s="47"/>
      <c r="AAO20" s="47"/>
      <c r="AAP20" s="47"/>
      <c r="AAQ20" s="47"/>
      <c r="AAR20" s="47"/>
      <c r="AAS20" s="47"/>
      <c r="AAT20" s="47"/>
      <c r="AAU20" s="47"/>
      <c r="AAV20" s="47"/>
      <c r="AAW20" s="47"/>
      <c r="AAX20" s="47"/>
      <c r="AAY20" s="47"/>
      <c r="AAZ20" s="47"/>
      <c r="ABA20" s="47"/>
      <c r="ABB20" s="47"/>
      <c r="ABC20" s="47"/>
      <c r="ABD20" s="47"/>
      <c r="ABE20" s="47"/>
      <c r="ABF20" s="47"/>
      <c r="ABG20" s="47"/>
      <c r="ABH20" s="47"/>
      <c r="ABI20" s="47"/>
      <c r="ABJ20" s="47"/>
      <c r="ABK20" s="47"/>
      <c r="ABL20" s="47"/>
      <c r="ABM20" s="47"/>
      <c r="ABN20" s="47"/>
      <c r="ABO20" s="47"/>
      <c r="ABP20" s="47"/>
      <c r="ABQ20" s="47"/>
      <c r="ABR20" s="47"/>
      <c r="ABS20" s="47"/>
      <c r="ABT20" s="47"/>
      <c r="ABU20" s="47"/>
      <c r="ABV20" s="47"/>
      <c r="ABW20" s="47"/>
      <c r="ABX20" s="47"/>
      <c r="ABY20" s="47"/>
      <c r="ABZ20" s="47"/>
      <c r="ACA20" s="47"/>
      <c r="ACB20" s="47"/>
      <c r="ACC20" s="47"/>
      <c r="ACD20" s="47"/>
      <c r="ACE20" s="47"/>
      <c r="ACF20" s="47"/>
      <c r="ACG20" s="47"/>
      <c r="ACH20" s="47"/>
      <c r="ACI20" s="47"/>
      <c r="ACJ20" s="47"/>
      <c r="ACK20" s="47"/>
      <c r="ACL20" s="47"/>
      <c r="ACM20" s="47"/>
      <c r="ACN20" s="47"/>
      <c r="ACO20" s="47"/>
      <c r="ACP20" s="47"/>
      <c r="ACQ20" s="47"/>
      <c r="ACR20" s="47"/>
      <c r="ACS20" s="47"/>
      <c r="ACT20" s="47"/>
      <c r="ACU20" s="47"/>
      <c r="ACV20" s="47"/>
      <c r="ACW20" s="47"/>
      <c r="ACX20" s="47"/>
      <c r="ACY20" s="47"/>
      <c r="ACZ20" s="47"/>
      <c r="ADA20" s="47"/>
      <c r="ADB20" s="47"/>
      <c r="ADC20" s="47"/>
      <c r="ADD20" s="47"/>
      <c r="ADE20" s="47"/>
      <c r="ADF20" s="47"/>
      <c r="ADG20" s="47"/>
      <c r="ADH20" s="47"/>
      <c r="ADI20" s="47"/>
      <c r="ADJ20" s="47"/>
      <c r="ADK20" s="47"/>
      <c r="ADL20" s="47"/>
      <c r="ADM20" s="47"/>
      <c r="ADN20" s="47"/>
      <c r="ADO20" s="47"/>
      <c r="ADP20" s="47"/>
      <c r="ADQ20" s="47"/>
      <c r="ADR20" s="47"/>
      <c r="ADS20" s="47"/>
      <c r="ADT20" s="47"/>
      <c r="ADU20" s="47"/>
      <c r="ADV20" s="47"/>
      <c r="ADW20" s="47"/>
      <c r="ADX20" s="47"/>
      <c r="ADY20" s="47"/>
      <c r="ADZ20" s="47"/>
      <c r="AEA20" s="47"/>
      <c r="AEB20" s="47"/>
      <c r="AEC20" s="47"/>
      <c r="AED20" s="47"/>
      <c r="AEE20" s="47"/>
      <c r="AEF20" s="47"/>
      <c r="AEG20" s="47"/>
      <c r="AEH20" s="47"/>
      <c r="AEI20" s="47"/>
      <c r="AEJ20" s="47"/>
      <c r="AEK20" s="47"/>
      <c r="AEL20" s="47"/>
      <c r="AEM20" s="47"/>
      <c r="AEN20" s="47"/>
      <c r="AEO20" s="47"/>
      <c r="AEP20" s="47"/>
      <c r="AEQ20" s="47"/>
      <c r="AER20" s="47"/>
      <c r="AES20" s="47"/>
      <c r="AET20" s="47"/>
      <c r="AEU20" s="47"/>
      <c r="AEV20" s="47"/>
      <c r="AEW20" s="47"/>
      <c r="AEX20" s="47"/>
      <c r="AEY20" s="47"/>
      <c r="AEZ20" s="47"/>
      <c r="AFA20" s="47"/>
      <c r="AFB20" s="47"/>
      <c r="AFC20" s="47"/>
      <c r="AFD20" s="47"/>
      <c r="AFE20" s="47"/>
      <c r="AFF20" s="47"/>
      <c r="AFG20" s="47"/>
      <c r="AFH20" s="47"/>
      <c r="AFI20" s="47"/>
      <c r="AFJ20" s="47"/>
      <c r="AFK20" s="47"/>
      <c r="AFL20" s="47"/>
      <c r="AFM20" s="47"/>
      <c r="AFN20" s="47"/>
      <c r="AFO20" s="47"/>
      <c r="AFP20" s="47"/>
      <c r="AFQ20" s="47"/>
      <c r="AFR20" s="47"/>
      <c r="AFS20" s="47"/>
      <c r="AFT20" s="47"/>
      <c r="AFU20" s="47"/>
      <c r="AFV20" s="47"/>
      <c r="AFW20" s="47"/>
      <c r="AFX20" s="47"/>
      <c r="AFY20" s="47"/>
      <c r="AFZ20" s="47"/>
      <c r="AGA20" s="47"/>
      <c r="AGB20" s="47"/>
      <c r="AGC20" s="47"/>
      <c r="AGD20" s="47"/>
      <c r="AGE20" s="47"/>
      <c r="AGF20" s="47"/>
      <c r="AGG20" s="47"/>
      <c r="AGH20" s="47"/>
      <c r="AGI20" s="47"/>
      <c r="AGJ20" s="47"/>
      <c r="AGK20" s="47"/>
      <c r="AGL20" s="47"/>
      <c r="AGM20" s="47"/>
      <c r="AGN20" s="47"/>
      <c r="AGO20" s="47"/>
      <c r="AGP20" s="47"/>
      <c r="AGQ20" s="47"/>
      <c r="AGR20" s="47"/>
      <c r="AGS20" s="47"/>
      <c r="AGT20" s="47"/>
      <c r="AGU20" s="47"/>
      <c r="AGV20" s="47"/>
      <c r="AGW20" s="47"/>
      <c r="AGX20" s="47"/>
      <c r="AGY20" s="47"/>
      <c r="AGZ20" s="47"/>
      <c r="AHA20" s="47"/>
      <c r="AHB20" s="47"/>
      <c r="AHC20" s="47"/>
      <c r="AHD20" s="47"/>
      <c r="AHE20" s="47"/>
      <c r="AHF20" s="47"/>
      <c r="AHG20" s="47"/>
      <c r="AHH20" s="47"/>
      <c r="AHI20" s="47"/>
      <c r="AHJ20" s="47"/>
      <c r="AHK20" s="47"/>
      <c r="AHL20" s="47"/>
      <c r="AHM20" s="47"/>
      <c r="AHN20" s="47"/>
      <c r="AHO20" s="47"/>
      <c r="AHP20" s="47"/>
      <c r="AHQ20" s="47"/>
      <c r="AHR20" s="47"/>
      <c r="AHS20" s="47"/>
      <c r="AHT20" s="47"/>
      <c r="AHU20" s="47"/>
      <c r="AHV20" s="47"/>
      <c r="AHW20" s="47"/>
      <c r="AHX20" s="47"/>
      <c r="AHY20" s="47"/>
      <c r="AHZ20" s="47"/>
      <c r="AIA20" s="47"/>
      <c r="AIB20" s="47"/>
      <c r="AIC20" s="47"/>
      <c r="AID20" s="47"/>
      <c r="AIE20" s="47"/>
      <c r="AIF20" s="47"/>
      <c r="AIG20" s="47"/>
      <c r="AIH20" s="47"/>
      <c r="AII20" s="47"/>
      <c r="AIJ20" s="47"/>
      <c r="AIK20" s="47"/>
      <c r="AIL20" s="47"/>
      <c r="AIM20" s="47"/>
      <c r="AIN20" s="47"/>
      <c r="AIO20" s="47"/>
      <c r="AIP20" s="47"/>
      <c r="AIQ20" s="47"/>
      <c r="AIR20" s="47"/>
      <c r="AIS20" s="47"/>
      <c r="AIT20" s="47"/>
      <c r="AIU20" s="47"/>
      <c r="AIV20" s="47"/>
      <c r="AIW20" s="47"/>
      <c r="AIX20" s="47"/>
    </row>
    <row r="1047744" customFormat="false" ht="13.8" hidden="false" customHeight="false" outlineLevel="0" collapsed="false"/>
    <row r="1047745" customFormat="false" ht="13.8" hidden="false" customHeight="false" outlineLevel="0" collapsed="false"/>
    <row r="1047746" customFormat="false" ht="13.8" hidden="false" customHeight="false" outlineLevel="0" collapsed="false"/>
    <row r="1047747" customFormat="false" ht="13.8" hidden="false" customHeight="false" outlineLevel="0" collapsed="false"/>
    <row r="1047748" customFormat="false" ht="13.8" hidden="false" customHeight="false" outlineLevel="0" collapsed="false"/>
    <row r="1047749" customFormat="false" ht="13.8" hidden="false" customHeight="false" outlineLevel="0" collapsed="false"/>
    <row r="1047750" customFormat="false" ht="13.8" hidden="false" customHeight="false" outlineLevel="0" collapsed="false"/>
    <row r="1047751" customFormat="false" ht="13.8" hidden="false" customHeight="false" outlineLevel="0" collapsed="false"/>
    <row r="1047752" customFormat="false" ht="13.8" hidden="false" customHeight="false" outlineLevel="0" collapsed="false"/>
    <row r="1047753" customFormat="false" ht="13.8" hidden="false" customHeight="false" outlineLevel="0" collapsed="false"/>
    <row r="1047754" customFormat="false" ht="13.8" hidden="false" customHeight="false" outlineLevel="0" collapsed="false"/>
    <row r="1047755" customFormat="false" ht="13.8" hidden="false" customHeight="false" outlineLevel="0" collapsed="false"/>
    <row r="1047756" customFormat="false" ht="13.8" hidden="false" customHeight="false" outlineLevel="0" collapsed="false"/>
    <row r="1047757" customFormat="false" ht="13.8" hidden="false" customHeight="false" outlineLevel="0" collapsed="false"/>
    <row r="1047758" customFormat="false" ht="13.8" hidden="false" customHeight="false" outlineLevel="0" collapsed="false"/>
    <row r="1047759" customFormat="false" ht="13.8" hidden="false" customHeight="false" outlineLevel="0" collapsed="false"/>
    <row r="1047760" customFormat="false" ht="13.8" hidden="false" customHeight="false" outlineLevel="0" collapsed="false"/>
    <row r="1047761" customFormat="false" ht="13.8" hidden="false" customHeight="false" outlineLevel="0" collapsed="false"/>
    <row r="1047762" customFormat="false" ht="13.8" hidden="false" customHeight="false" outlineLevel="0" collapsed="false"/>
    <row r="1047763" customFormat="false" ht="13.8" hidden="false" customHeight="false" outlineLevel="0" collapsed="false"/>
    <row r="1047764" customFormat="false" ht="13.8" hidden="false" customHeight="false" outlineLevel="0" collapsed="false"/>
    <row r="1047765" customFormat="false" ht="13.8" hidden="false" customHeight="false" outlineLevel="0" collapsed="false"/>
    <row r="1047766" customFormat="false" ht="13.8" hidden="false" customHeight="false" outlineLevel="0" collapsed="false"/>
    <row r="1047767" customFormat="false" ht="13.8" hidden="false" customHeight="false" outlineLevel="0" collapsed="false"/>
    <row r="1047768" customFormat="false" ht="13.8" hidden="false" customHeight="false" outlineLevel="0" collapsed="false"/>
    <row r="1047769" customFormat="false" ht="13.8" hidden="false" customHeight="false" outlineLevel="0" collapsed="false"/>
    <row r="1047770" customFormat="false" ht="13.8" hidden="false" customHeight="false" outlineLevel="0" collapsed="false"/>
    <row r="1047771" customFormat="false" ht="13.8" hidden="false" customHeight="false" outlineLevel="0" collapsed="false"/>
    <row r="1047772" customFormat="false" ht="13.8" hidden="false" customHeight="false" outlineLevel="0" collapsed="false"/>
    <row r="1047773" customFormat="false" ht="13.8" hidden="false" customHeight="false" outlineLevel="0" collapsed="false"/>
    <row r="1047774" customFormat="false" ht="13.8" hidden="false" customHeight="false" outlineLevel="0" collapsed="false"/>
    <row r="1047775" customFormat="false" ht="13.8" hidden="false" customHeight="false" outlineLevel="0" collapsed="false"/>
    <row r="1047776" customFormat="false" ht="13.8" hidden="false" customHeight="false" outlineLevel="0" collapsed="false"/>
    <row r="1047777" customFormat="false" ht="13.8" hidden="false" customHeight="false" outlineLevel="0" collapsed="false"/>
    <row r="1047778" customFormat="false" ht="13.8" hidden="false" customHeight="false" outlineLevel="0" collapsed="false"/>
    <row r="1047779" customFormat="false" ht="13.8" hidden="false" customHeight="false" outlineLevel="0" collapsed="false"/>
    <row r="1047780" customFormat="false" ht="13.8" hidden="false" customHeight="false" outlineLevel="0" collapsed="false"/>
    <row r="1047781" customFormat="false" ht="13.8" hidden="false" customHeight="false" outlineLevel="0" collapsed="false"/>
    <row r="1047782" customFormat="false" ht="13.8" hidden="false" customHeight="false" outlineLevel="0" collapsed="false"/>
    <row r="1047783" customFormat="false" ht="13.8" hidden="false" customHeight="false" outlineLevel="0" collapsed="false"/>
    <row r="1047784" customFormat="false" ht="13.8" hidden="false" customHeight="false" outlineLevel="0" collapsed="false"/>
    <row r="1047785" customFormat="false" ht="13.8" hidden="false" customHeight="false" outlineLevel="0" collapsed="false"/>
    <row r="1047786" customFormat="false" ht="13.8" hidden="false" customHeight="false" outlineLevel="0" collapsed="false"/>
    <row r="1047787" customFormat="false" ht="13.8" hidden="false" customHeight="false" outlineLevel="0" collapsed="false"/>
    <row r="1047788" customFormat="false" ht="13.8" hidden="false" customHeight="false" outlineLevel="0" collapsed="false"/>
    <row r="1047789" customFormat="false" ht="13.8" hidden="false" customHeight="false" outlineLevel="0" collapsed="false"/>
    <row r="1047790" customFormat="false" ht="13.8" hidden="false" customHeight="false" outlineLevel="0" collapsed="false"/>
    <row r="1047791" customFormat="false" ht="13.8" hidden="false" customHeight="false" outlineLevel="0" collapsed="false"/>
    <row r="1047792" customFormat="false" ht="13.8" hidden="false" customHeight="false" outlineLevel="0" collapsed="false"/>
    <row r="1047793" customFormat="false" ht="13.8" hidden="false" customHeight="false" outlineLevel="0" collapsed="false"/>
    <row r="1047794" customFormat="false" ht="13.8" hidden="false" customHeight="false" outlineLevel="0" collapsed="false"/>
    <row r="1047795" customFormat="false" ht="13.8" hidden="false" customHeight="false" outlineLevel="0" collapsed="false"/>
    <row r="1047796" customFormat="false" ht="13.8" hidden="false" customHeight="false" outlineLevel="0" collapsed="false"/>
    <row r="1047797" customFormat="false" ht="13.8" hidden="false" customHeight="false" outlineLevel="0" collapsed="false"/>
    <row r="1047798" customFormat="false" ht="13.8" hidden="false" customHeight="false" outlineLevel="0" collapsed="false"/>
    <row r="1047799" customFormat="false" ht="13.8" hidden="false" customHeight="false" outlineLevel="0" collapsed="false"/>
    <row r="1047800" customFormat="false" ht="13.8" hidden="false" customHeight="false" outlineLevel="0" collapsed="false"/>
    <row r="1047801" customFormat="false" ht="13.8" hidden="false" customHeight="false" outlineLevel="0" collapsed="false"/>
    <row r="1047802" customFormat="false" ht="13.8" hidden="false" customHeight="false" outlineLevel="0" collapsed="false"/>
    <row r="1047803" customFormat="false" ht="13.8" hidden="false" customHeight="false" outlineLevel="0" collapsed="false"/>
    <row r="1047804" customFormat="false" ht="13.8" hidden="false" customHeight="false" outlineLevel="0" collapsed="false"/>
    <row r="1047805" customFormat="false" ht="13.8" hidden="false" customHeight="false" outlineLevel="0" collapsed="false"/>
    <row r="1047806" customFormat="false" ht="13.8" hidden="false" customHeight="false" outlineLevel="0" collapsed="false"/>
    <row r="1047807" customFormat="false" ht="13.8" hidden="false" customHeight="false" outlineLevel="0" collapsed="false"/>
    <row r="1047808" customFormat="false" ht="13.8" hidden="false" customHeight="false" outlineLevel="0" collapsed="false"/>
    <row r="1047809" customFormat="false" ht="13.8" hidden="false" customHeight="false" outlineLevel="0" collapsed="false"/>
    <row r="1047810" customFormat="false" ht="13.8" hidden="false" customHeight="false" outlineLevel="0" collapsed="false"/>
    <row r="1047811" customFormat="false" ht="13.8" hidden="false" customHeight="false" outlineLevel="0" collapsed="false"/>
    <row r="1047812" customFormat="false" ht="13.8" hidden="false" customHeight="false" outlineLevel="0" collapsed="false"/>
    <row r="1047813" customFormat="false" ht="13.8" hidden="false" customHeight="false" outlineLevel="0" collapsed="false"/>
    <row r="1047814" customFormat="false" ht="13.8" hidden="false" customHeight="false" outlineLevel="0" collapsed="false"/>
    <row r="1047815" customFormat="false" ht="13.8" hidden="false" customHeight="false" outlineLevel="0" collapsed="false"/>
    <row r="1047816" customFormat="false" ht="13.8" hidden="false" customHeight="false" outlineLevel="0" collapsed="false"/>
    <row r="1047817" customFormat="false" ht="13.8" hidden="false" customHeight="false" outlineLevel="0" collapsed="false"/>
    <row r="1047818" customFormat="false" ht="13.8" hidden="false" customHeight="false" outlineLevel="0" collapsed="false"/>
    <row r="1047819" customFormat="false" ht="13.8" hidden="false" customHeight="false" outlineLevel="0" collapsed="false"/>
    <row r="1047820" customFormat="false" ht="13.8" hidden="false" customHeight="false" outlineLevel="0" collapsed="false"/>
    <row r="1047821" customFormat="false" ht="13.8" hidden="false" customHeight="false" outlineLevel="0" collapsed="false"/>
    <row r="1047822" customFormat="false" ht="13.8" hidden="false" customHeight="false" outlineLevel="0" collapsed="false"/>
    <row r="1047823" customFormat="false" ht="13.8" hidden="false" customHeight="false" outlineLevel="0" collapsed="false"/>
    <row r="1047824" customFormat="false" ht="13.8" hidden="false" customHeight="false" outlineLevel="0" collapsed="false"/>
    <row r="1047825" customFormat="false" ht="13.8" hidden="false" customHeight="false" outlineLevel="0" collapsed="false"/>
    <row r="1047826" customFormat="false" ht="13.8" hidden="false" customHeight="false" outlineLevel="0" collapsed="false"/>
    <row r="1047827" customFormat="false" ht="13.8" hidden="false" customHeight="false" outlineLevel="0" collapsed="false"/>
    <row r="1047828" customFormat="false" ht="13.8" hidden="false" customHeight="false" outlineLevel="0" collapsed="false"/>
    <row r="1047829" customFormat="false" ht="13.8" hidden="false" customHeight="false" outlineLevel="0" collapsed="false"/>
    <row r="1047830" customFormat="false" ht="13.8" hidden="false" customHeight="false" outlineLevel="0" collapsed="false"/>
    <row r="1047831" customFormat="false" ht="13.8" hidden="false" customHeight="false" outlineLevel="0" collapsed="false"/>
    <row r="1047832" customFormat="false" ht="13.8" hidden="false" customHeight="false" outlineLevel="0" collapsed="false"/>
    <row r="1047833" customFormat="false" ht="13.8" hidden="false" customHeight="false" outlineLevel="0" collapsed="false"/>
    <row r="1047834" customFormat="false" ht="13.8" hidden="false" customHeight="false" outlineLevel="0" collapsed="false"/>
    <row r="1047835" customFormat="false" ht="13.8" hidden="false" customHeight="false" outlineLevel="0" collapsed="false"/>
    <row r="1047836" customFormat="false" ht="13.8" hidden="false" customHeight="false" outlineLevel="0" collapsed="false"/>
    <row r="1047837" customFormat="false" ht="13.8" hidden="false" customHeight="false" outlineLevel="0" collapsed="false"/>
    <row r="1047838" customFormat="false" ht="13.8" hidden="false" customHeight="false" outlineLevel="0" collapsed="false"/>
    <row r="1047839" customFormat="false" ht="13.8" hidden="false" customHeight="false" outlineLevel="0" collapsed="false"/>
    <row r="1047840" customFormat="false" ht="13.8" hidden="false" customHeight="false" outlineLevel="0" collapsed="false"/>
    <row r="1047841" customFormat="false" ht="13.8" hidden="false" customHeight="false" outlineLevel="0" collapsed="false"/>
    <row r="1047842" customFormat="false" ht="13.8" hidden="false" customHeight="false" outlineLevel="0" collapsed="false"/>
    <row r="1047843" customFormat="false" ht="13.8" hidden="false" customHeight="false" outlineLevel="0" collapsed="false"/>
    <row r="1047844" customFormat="false" ht="13.8" hidden="false" customHeight="false" outlineLevel="0" collapsed="false"/>
    <row r="1047845" customFormat="false" ht="13.8" hidden="false" customHeight="false" outlineLevel="0" collapsed="false"/>
    <row r="1047846" customFormat="false" ht="13.8" hidden="false" customHeight="false" outlineLevel="0" collapsed="false"/>
    <row r="1047847" customFormat="false" ht="13.8" hidden="false" customHeight="false" outlineLevel="0" collapsed="false"/>
    <row r="1047848" customFormat="false" ht="13.8" hidden="false" customHeight="false" outlineLevel="0" collapsed="false"/>
    <row r="1047849" customFormat="false" ht="13.8" hidden="false" customHeight="false" outlineLevel="0" collapsed="false"/>
    <row r="1047850" customFormat="false" ht="13.8" hidden="false" customHeight="false" outlineLevel="0" collapsed="false"/>
    <row r="1047851" customFormat="false" ht="13.8" hidden="false" customHeight="false" outlineLevel="0" collapsed="false"/>
    <row r="1047852" customFormat="false" ht="13.8" hidden="false" customHeight="false" outlineLevel="0" collapsed="false"/>
    <row r="1047853" customFormat="false" ht="13.8" hidden="false" customHeight="false" outlineLevel="0" collapsed="false"/>
    <row r="1047854" customFormat="false" ht="13.8" hidden="false" customHeight="false" outlineLevel="0" collapsed="false"/>
    <row r="1047855" customFormat="false" ht="13.8" hidden="false" customHeight="false" outlineLevel="0" collapsed="false"/>
    <row r="1047856" customFormat="false" ht="13.8" hidden="false" customHeight="false" outlineLevel="0" collapsed="false"/>
    <row r="1047857" customFormat="false" ht="13.8" hidden="false" customHeight="false" outlineLevel="0" collapsed="false"/>
    <row r="1047858" customFormat="false" ht="13.8" hidden="false" customHeight="false" outlineLevel="0" collapsed="false"/>
    <row r="1047859" customFormat="false" ht="13.8" hidden="false" customHeight="false" outlineLevel="0" collapsed="false"/>
    <row r="1047860" customFormat="false" ht="13.8" hidden="false" customHeight="false" outlineLevel="0" collapsed="false"/>
    <row r="1047861" customFormat="false" ht="13.8" hidden="false" customHeight="false" outlineLevel="0" collapsed="false"/>
    <row r="1047862" customFormat="false" ht="13.8" hidden="false" customHeight="false" outlineLevel="0" collapsed="false"/>
    <row r="1047863" customFormat="false" ht="13.8" hidden="false" customHeight="false" outlineLevel="0" collapsed="false"/>
    <row r="1047864" customFormat="false" ht="13.8" hidden="false" customHeight="false" outlineLevel="0" collapsed="false"/>
    <row r="1047865" customFormat="false" ht="13.8" hidden="false" customHeight="false" outlineLevel="0" collapsed="false"/>
    <row r="1047866" customFormat="false" ht="13.8" hidden="false" customHeight="false" outlineLevel="0" collapsed="false"/>
    <row r="1047867" customFormat="false" ht="13.8" hidden="false" customHeight="false" outlineLevel="0" collapsed="false"/>
    <row r="1047868" customFormat="false" ht="13.8" hidden="false" customHeight="false" outlineLevel="0" collapsed="false"/>
    <row r="1047869" customFormat="false" ht="13.8" hidden="false" customHeight="false" outlineLevel="0" collapsed="false"/>
    <row r="1047870" customFormat="false" ht="13.8" hidden="false" customHeight="false" outlineLevel="0" collapsed="false"/>
    <row r="1047871" customFormat="false" ht="13.8" hidden="false" customHeight="false" outlineLevel="0" collapsed="false"/>
    <row r="1047872" customFormat="false" ht="13.8" hidden="false" customHeight="false" outlineLevel="0" collapsed="false"/>
    <row r="1047873" customFormat="false" ht="13.8" hidden="false" customHeight="false" outlineLevel="0" collapsed="false"/>
    <row r="1047874" customFormat="false" ht="13.8" hidden="false" customHeight="false" outlineLevel="0" collapsed="false"/>
    <row r="1047875" customFormat="false" ht="13.8" hidden="false" customHeight="false" outlineLevel="0" collapsed="false"/>
    <row r="1047876" customFormat="false" ht="13.8" hidden="false" customHeight="false" outlineLevel="0" collapsed="false"/>
    <row r="1047877" customFormat="false" ht="13.8" hidden="false" customHeight="false" outlineLevel="0" collapsed="false"/>
    <row r="1047878" customFormat="false" ht="13.8" hidden="false" customHeight="false" outlineLevel="0" collapsed="false"/>
    <row r="1047879" customFormat="false" ht="13.8" hidden="false" customHeight="false" outlineLevel="0" collapsed="false"/>
    <row r="1047880" customFormat="false" ht="13.8" hidden="false" customHeight="false" outlineLevel="0" collapsed="false"/>
    <row r="1047881" customFormat="false" ht="13.8" hidden="false" customHeight="false" outlineLevel="0" collapsed="false"/>
    <row r="1047882" customFormat="false" ht="13.8" hidden="false" customHeight="false" outlineLevel="0" collapsed="false"/>
    <row r="1047883" customFormat="false" ht="13.8" hidden="false" customHeight="false" outlineLevel="0" collapsed="false"/>
    <row r="1047884" customFormat="false" ht="13.8" hidden="false" customHeight="false" outlineLevel="0" collapsed="false"/>
    <row r="1047885" customFormat="false" ht="13.8" hidden="false" customHeight="false" outlineLevel="0" collapsed="false"/>
    <row r="1047886" customFormat="false" ht="13.8" hidden="false" customHeight="false" outlineLevel="0" collapsed="false"/>
    <row r="1047887" customFormat="false" ht="13.8" hidden="false" customHeight="false" outlineLevel="0" collapsed="false"/>
    <row r="1047888" customFormat="false" ht="13.8" hidden="false" customHeight="false" outlineLevel="0" collapsed="false"/>
    <row r="1047889" customFormat="false" ht="13.8" hidden="false" customHeight="false" outlineLevel="0" collapsed="false"/>
    <row r="1047890" customFormat="false" ht="13.8" hidden="false" customHeight="false" outlineLevel="0" collapsed="false"/>
    <row r="1047891" customFormat="false" ht="13.8" hidden="false" customHeight="false" outlineLevel="0" collapsed="false"/>
    <row r="1047892" customFormat="false" ht="13.8" hidden="false" customHeight="false" outlineLevel="0" collapsed="false"/>
    <row r="1047893" customFormat="false" ht="13.8" hidden="false" customHeight="false" outlineLevel="0" collapsed="false"/>
    <row r="1047894" customFormat="false" ht="13.8" hidden="false" customHeight="false" outlineLevel="0" collapsed="false"/>
    <row r="1047895" customFormat="false" ht="13.8" hidden="false" customHeight="false" outlineLevel="0" collapsed="false"/>
    <row r="1047896" customFormat="false" ht="13.8" hidden="false" customHeight="false" outlineLevel="0" collapsed="false"/>
    <row r="1047897" customFormat="false" ht="13.8" hidden="false" customHeight="false" outlineLevel="0" collapsed="false"/>
    <row r="1047898" customFormat="false" ht="13.8" hidden="false" customHeight="false" outlineLevel="0" collapsed="false"/>
    <row r="1047899" customFormat="false" ht="13.8" hidden="false" customHeight="false" outlineLevel="0" collapsed="false"/>
    <row r="1047900" customFormat="false" ht="13.8" hidden="false" customHeight="false" outlineLevel="0" collapsed="false"/>
    <row r="1047901" customFormat="false" ht="13.8" hidden="false" customHeight="false" outlineLevel="0" collapsed="false"/>
    <row r="1047902" customFormat="false" ht="13.8" hidden="false" customHeight="false" outlineLevel="0" collapsed="false"/>
    <row r="1047903" customFormat="false" ht="13.8" hidden="false" customHeight="false" outlineLevel="0" collapsed="false"/>
    <row r="1047904" customFormat="false" ht="13.8" hidden="false" customHeight="false" outlineLevel="0" collapsed="false"/>
    <row r="1047905" customFormat="false" ht="13.8" hidden="false" customHeight="false" outlineLevel="0" collapsed="false"/>
    <row r="1047906" customFormat="false" ht="13.8" hidden="false" customHeight="false" outlineLevel="0" collapsed="false"/>
    <row r="1047907" customFormat="false" ht="13.8" hidden="false" customHeight="false" outlineLevel="0" collapsed="false"/>
    <row r="1047908" customFormat="false" ht="13.8" hidden="false" customHeight="false" outlineLevel="0" collapsed="false"/>
    <row r="1047909" customFormat="false" ht="13.8" hidden="false" customHeight="false" outlineLevel="0" collapsed="false"/>
    <row r="1047910" customFormat="false" ht="13.8" hidden="false" customHeight="false" outlineLevel="0" collapsed="false"/>
    <row r="1047911" customFormat="false" ht="13.8" hidden="false" customHeight="false" outlineLevel="0" collapsed="false"/>
    <row r="1047912" customFormat="false" ht="13.8" hidden="false" customHeight="false" outlineLevel="0" collapsed="false"/>
    <row r="1047913" customFormat="false" ht="13.8" hidden="false" customHeight="false" outlineLevel="0" collapsed="false"/>
    <row r="1047914" customFormat="false" ht="13.8" hidden="false" customHeight="false" outlineLevel="0" collapsed="false"/>
    <row r="1047915" customFormat="false" ht="13.8" hidden="false" customHeight="false" outlineLevel="0" collapsed="false"/>
    <row r="1047916" customFormat="false" ht="13.8" hidden="false" customHeight="false" outlineLevel="0" collapsed="false"/>
    <row r="1047917" customFormat="false" ht="13.8" hidden="false" customHeight="false" outlineLevel="0" collapsed="false"/>
    <row r="1047918" customFormat="false" ht="13.8" hidden="false" customHeight="false" outlineLevel="0" collapsed="false"/>
    <row r="1047919" customFormat="false" ht="13.8" hidden="false" customHeight="false" outlineLevel="0" collapsed="false"/>
    <row r="1047920" customFormat="false" ht="13.8" hidden="false" customHeight="false" outlineLevel="0" collapsed="false"/>
    <row r="1047921" customFormat="false" ht="13.8" hidden="false" customHeight="false" outlineLevel="0" collapsed="false"/>
    <row r="1047922" customFormat="false" ht="13.8" hidden="false" customHeight="false" outlineLevel="0" collapsed="false"/>
    <row r="1047923" customFormat="false" ht="13.8" hidden="false" customHeight="false" outlineLevel="0" collapsed="false"/>
    <row r="1047924" customFormat="false" ht="13.8" hidden="false" customHeight="false" outlineLevel="0" collapsed="false"/>
    <row r="1047925" customFormat="false" ht="13.8" hidden="false" customHeight="false" outlineLevel="0" collapsed="false"/>
    <row r="1047926" customFormat="false" ht="13.8" hidden="false" customHeight="false" outlineLevel="0" collapsed="false"/>
    <row r="1047927" customFormat="false" ht="13.8" hidden="false" customHeight="false" outlineLevel="0" collapsed="false"/>
    <row r="1047928" customFormat="false" ht="13.8" hidden="false" customHeight="false" outlineLevel="0" collapsed="false"/>
    <row r="1047929" customFormat="false" ht="13.8" hidden="false" customHeight="false" outlineLevel="0" collapsed="false"/>
    <row r="1047930" customFormat="false" ht="13.8" hidden="false" customHeight="false" outlineLevel="0" collapsed="false"/>
    <row r="1047931" customFormat="false" ht="13.8" hidden="false" customHeight="false" outlineLevel="0" collapsed="false"/>
    <row r="1047932" customFormat="false" ht="13.8" hidden="false" customHeight="false" outlineLevel="0" collapsed="false"/>
    <row r="1047933" customFormat="false" ht="13.8" hidden="false" customHeight="false" outlineLevel="0" collapsed="false"/>
    <row r="1047934" customFormat="false" ht="13.8" hidden="false" customHeight="false" outlineLevel="0" collapsed="false"/>
    <row r="1047935" customFormat="false" ht="13.8" hidden="false" customHeight="false" outlineLevel="0" collapsed="false"/>
    <row r="1047936" customFormat="false" ht="13.8" hidden="false" customHeight="false" outlineLevel="0" collapsed="false"/>
    <row r="1047937" customFormat="false" ht="13.8" hidden="false" customHeight="false" outlineLevel="0" collapsed="false"/>
    <row r="1047938" customFormat="false" ht="13.8" hidden="false" customHeight="false" outlineLevel="0" collapsed="false"/>
    <row r="1047939" customFormat="false" ht="13.8" hidden="false" customHeight="false" outlineLevel="0" collapsed="false"/>
    <row r="1047940" customFormat="false" ht="13.8" hidden="false" customHeight="false" outlineLevel="0" collapsed="false"/>
    <row r="1047941" customFormat="false" ht="13.8" hidden="false" customHeight="false" outlineLevel="0" collapsed="false"/>
    <row r="1047942" customFormat="false" ht="13.8" hidden="false" customHeight="false" outlineLevel="0" collapsed="false"/>
    <row r="1047943" customFormat="false" ht="13.8" hidden="false" customHeight="false" outlineLevel="0" collapsed="false"/>
    <row r="1047944" customFormat="false" ht="13.8" hidden="false" customHeight="false" outlineLevel="0" collapsed="false"/>
    <row r="1047945" customFormat="false" ht="13.8" hidden="false" customHeight="false" outlineLevel="0" collapsed="false"/>
    <row r="1047946" customFormat="false" ht="13.8" hidden="false" customHeight="false" outlineLevel="0" collapsed="false"/>
    <row r="1047947" customFormat="false" ht="13.8" hidden="false" customHeight="false" outlineLevel="0" collapsed="false"/>
    <row r="1047948" customFormat="false" ht="13.8" hidden="false" customHeight="false" outlineLevel="0" collapsed="false"/>
    <row r="1047949" customFormat="false" ht="13.8" hidden="false" customHeight="false" outlineLevel="0" collapsed="false"/>
    <row r="1047950" customFormat="false" ht="13.8" hidden="false" customHeight="false" outlineLevel="0" collapsed="false"/>
    <row r="1047951" customFormat="false" ht="13.8" hidden="false" customHeight="false" outlineLevel="0" collapsed="false"/>
    <row r="1047952" customFormat="false" ht="13.8" hidden="false" customHeight="false" outlineLevel="0" collapsed="false"/>
    <row r="1047953" customFormat="false" ht="13.8" hidden="false" customHeight="false" outlineLevel="0" collapsed="false"/>
    <row r="1047954" customFormat="false" ht="13.8" hidden="false" customHeight="false" outlineLevel="0" collapsed="false"/>
    <row r="1047955" customFormat="false" ht="13.8" hidden="false" customHeight="false" outlineLevel="0" collapsed="false"/>
    <row r="1047956" customFormat="false" ht="13.8" hidden="false" customHeight="false" outlineLevel="0" collapsed="false"/>
    <row r="1047957" customFormat="false" ht="13.8" hidden="false" customHeight="false" outlineLevel="0" collapsed="false"/>
    <row r="1047958" customFormat="false" ht="13.8" hidden="false" customHeight="false" outlineLevel="0" collapsed="false"/>
    <row r="1047959" customFormat="false" ht="13.8" hidden="false" customHeight="false" outlineLevel="0" collapsed="false"/>
    <row r="1047960" customFormat="false" ht="13.8" hidden="false" customHeight="false" outlineLevel="0" collapsed="false"/>
    <row r="1047961" customFormat="false" ht="13.8" hidden="false" customHeight="false" outlineLevel="0" collapsed="false"/>
    <row r="1047962" customFormat="false" ht="13.8" hidden="false" customHeight="false" outlineLevel="0" collapsed="false"/>
    <row r="1047963" customFormat="false" ht="13.8" hidden="false" customHeight="false" outlineLevel="0" collapsed="false"/>
    <row r="1047964" customFormat="false" ht="13.8" hidden="false" customHeight="false" outlineLevel="0" collapsed="false"/>
    <row r="1047965" customFormat="false" ht="13.8" hidden="false" customHeight="false" outlineLevel="0" collapsed="false"/>
    <row r="1047966" customFormat="false" ht="13.8" hidden="false" customHeight="false" outlineLevel="0" collapsed="false"/>
    <row r="1047967" customFormat="false" ht="13.8" hidden="false" customHeight="false" outlineLevel="0" collapsed="false"/>
    <row r="1047968" customFormat="false" ht="13.8" hidden="false" customHeight="false" outlineLevel="0" collapsed="false"/>
    <row r="1047969" customFormat="false" ht="13.8" hidden="false" customHeight="false" outlineLevel="0" collapsed="false"/>
    <row r="1047970" customFormat="false" ht="13.8" hidden="false" customHeight="false" outlineLevel="0" collapsed="false"/>
    <row r="1047971" customFormat="false" ht="13.8" hidden="false" customHeight="false" outlineLevel="0" collapsed="false"/>
    <row r="1047972" customFormat="false" ht="13.8" hidden="false" customHeight="false" outlineLevel="0" collapsed="false"/>
    <row r="1047973" customFormat="false" ht="13.8" hidden="false" customHeight="false" outlineLevel="0" collapsed="false"/>
    <row r="1047974" customFormat="false" ht="13.8" hidden="false" customHeight="false" outlineLevel="0" collapsed="false"/>
    <row r="1047975" customFormat="false" ht="13.8" hidden="false" customHeight="false" outlineLevel="0" collapsed="false"/>
    <row r="1047976" customFormat="false" ht="13.8" hidden="false" customHeight="false" outlineLevel="0" collapsed="false"/>
    <row r="1047977" customFormat="false" ht="13.8" hidden="false" customHeight="false" outlineLevel="0" collapsed="false"/>
    <row r="1047978" customFormat="false" ht="13.8" hidden="false" customHeight="false" outlineLevel="0" collapsed="false"/>
    <row r="1047979" customFormat="false" ht="13.8" hidden="false" customHeight="false" outlineLevel="0" collapsed="false"/>
    <row r="1047980" customFormat="false" ht="13.8" hidden="false" customHeight="false" outlineLevel="0" collapsed="false"/>
    <row r="1047981" customFormat="false" ht="13.8" hidden="false" customHeight="false" outlineLevel="0" collapsed="false"/>
    <row r="1047982" customFormat="false" ht="13.8" hidden="false" customHeight="false" outlineLevel="0" collapsed="false"/>
    <row r="1047983" customFormat="false" ht="13.8" hidden="false" customHeight="false" outlineLevel="0" collapsed="false"/>
    <row r="1047984" customFormat="false" ht="13.8" hidden="false" customHeight="false" outlineLevel="0" collapsed="false"/>
    <row r="1047985" customFormat="false" ht="13.8" hidden="false" customHeight="false" outlineLevel="0" collapsed="false"/>
    <row r="1047986" customFormat="false" ht="13.8" hidden="false" customHeight="false" outlineLevel="0" collapsed="false"/>
    <row r="1047987" customFormat="false" ht="13.8" hidden="false" customHeight="false" outlineLevel="0" collapsed="false"/>
    <row r="1047988" customFormat="false" ht="13.8" hidden="false" customHeight="false" outlineLevel="0" collapsed="false"/>
    <row r="1047989" customFormat="false" ht="13.8" hidden="false" customHeight="false" outlineLevel="0" collapsed="false"/>
    <row r="1047990" customFormat="false" ht="13.8" hidden="false" customHeight="false" outlineLevel="0" collapsed="false"/>
    <row r="1047991" customFormat="false" ht="13.8" hidden="false" customHeight="false" outlineLevel="0" collapsed="false"/>
    <row r="1047992" customFormat="false" ht="13.8" hidden="false" customHeight="false" outlineLevel="0" collapsed="false"/>
    <row r="1047993" customFormat="false" ht="13.8" hidden="false" customHeight="false" outlineLevel="0" collapsed="false"/>
    <row r="1047994" customFormat="false" ht="13.8" hidden="false" customHeight="false" outlineLevel="0" collapsed="false"/>
    <row r="1047995" customFormat="false" ht="13.8" hidden="false" customHeight="false" outlineLevel="0" collapsed="false"/>
    <row r="1047996" customFormat="false" ht="13.8" hidden="false" customHeight="false" outlineLevel="0" collapsed="false"/>
    <row r="1047997" customFormat="false" ht="13.8" hidden="false" customHeight="false" outlineLevel="0" collapsed="false"/>
    <row r="1047998" customFormat="false" ht="13.8" hidden="false" customHeight="false" outlineLevel="0" collapsed="false"/>
    <row r="1047999" customFormat="false" ht="13.8" hidden="false" customHeight="false" outlineLevel="0" collapsed="false"/>
    <row r="1048000" customFormat="false" ht="13.8" hidden="false" customHeight="false" outlineLevel="0" collapsed="false"/>
    <row r="1048001" customFormat="false" ht="13.8" hidden="false" customHeight="false" outlineLevel="0" collapsed="false"/>
    <row r="1048002" customFormat="false" ht="13.8" hidden="false" customHeight="false" outlineLevel="0" collapsed="false"/>
    <row r="1048003" customFormat="false" ht="13.8" hidden="false" customHeight="false" outlineLevel="0" collapsed="false"/>
    <row r="1048004" customFormat="false" ht="13.8" hidden="false" customHeight="false" outlineLevel="0" collapsed="false"/>
    <row r="1048005" customFormat="false" ht="13.8" hidden="false" customHeight="false" outlineLevel="0" collapsed="false"/>
    <row r="1048006" customFormat="false" ht="13.8" hidden="false" customHeight="false" outlineLevel="0" collapsed="false"/>
    <row r="1048007" customFormat="false" ht="13.8" hidden="false" customHeight="false" outlineLevel="0" collapsed="false"/>
    <row r="1048008" customFormat="false" ht="13.8" hidden="false" customHeight="false" outlineLevel="0" collapsed="false"/>
    <row r="1048009" customFormat="false" ht="13.8" hidden="false" customHeight="false" outlineLevel="0" collapsed="false"/>
    <row r="1048010" customFormat="false" ht="13.8" hidden="false" customHeight="false" outlineLevel="0" collapsed="false"/>
    <row r="1048011" customFormat="false" ht="13.8" hidden="false" customHeight="false" outlineLevel="0" collapsed="false"/>
    <row r="1048012" customFormat="false" ht="13.8" hidden="false" customHeight="false" outlineLevel="0" collapsed="false"/>
    <row r="1048013" customFormat="false" ht="13.8" hidden="false" customHeight="false" outlineLevel="0" collapsed="false"/>
    <row r="1048014" customFormat="false" ht="13.8" hidden="false" customHeight="false" outlineLevel="0" collapsed="false"/>
    <row r="1048015" customFormat="false" ht="13.8" hidden="false" customHeight="false" outlineLevel="0" collapsed="false"/>
    <row r="1048016" customFormat="false" ht="13.8" hidden="false" customHeight="false" outlineLevel="0" collapsed="false"/>
    <row r="1048017" customFormat="false" ht="13.8" hidden="false" customHeight="false" outlineLevel="0" collapsed="false"/>
    <row r="1048018" customFormat="false" ht="13.8" hidden="false" customHeight="false" outlineLevel="0" collapsed="false"/>
    <row r="1048019" customFormat="false" ht="13.8" hidden="false" customHeight="false" outlineLevel="0" collapsed="false"/>
    <row r="1048020" customFormat="false" ht="13.8" hidden="false" customHeight="false" outlineLevel="0" collapsed="false"/>
    <row r="1048021" customFormat="false" ht="13.8" hidden="false" customHeight="false" outlineLevel="0" collapsed="false"/>
    <row r="1048022" customFormat="false" ht="13.8" hidden="false" customHeight="false" outlineLevel="0" collapsed="false"/>
    <row r="1048023" customFormat="false" ht="13.8" hidden="false" customHeight="false" outlineLevel="0" collapsed="false"/>
    <row r="1048024" customFormat="false" ht="13.8" hidden="false" customHeight="false" outlineLevel="0" collapsed="false"/>
    <row r="1048025" customFormat="false" ht="13.8" hidden="false" customHeight="false" outlineLevel="0" collapsed="false"/>
    <row r="1048026" customFormat="false" ht="13.8" hidden="false" customHeight="false" outlineLevel="0" collapsed="false"/>
    <row r="1048027" customFormat="false" ht="13.8" hidden="false" customHeight="false" outlineLevel="0" collapsed="false"/>
    <row r="1048028" customFormat="false" ht="13.8" hidden="false" customHeight="false" outlineLevel="0" collapsed="false"/>
    <row r="1048029" customFormat="false" ht="13.8" hidden="false" customHeight="false" outlineLevel="0" collapsed="false"/>
    <row r="1048030" customFormat="false" ht="13.8" hidden="false" customHeight="false" outlineLevel="0" collapsed="false"/>
    <row r="1048031" customFormat="false" ht="13.8" hidden="false" customHeight="false" outlineLevel="0" collapsed="false"/>
    <row r="1048032" customFormat="false" ht="13.8" hidden="false" customHeight="false" outlineLevel="0" collapsed="false"/>
    <row r="1048033" customFormat="false" ht="13.8" hidden="false" customHeight="false" outlineLevel="0" collapsed="false"/>
    <row r="1048034" customFormat="false" ht="13.8" hidden="false" customHeight="false" outlineLevel="0" collapsed="false"/>
    <row r="1048035" customFormat="false" ht="13.8" hidden="false" customHeight="false" outlineLevel="0" collapsed="false"/>
    <row r="1048036" customFormat="false" ht="13.8" hidden="false" customHeight="false" outlineLevel="0" collapsed="false"/>
    <row r="1048037" customFormat="false" ht="13.8" hidden="false" customHeight="false" outlineLevel="0" collapsed="false"/>
    <row r="1048038" customFormat="false" ht="13.8" hidden="false" customHeight="false" outlineLevel="0" collapsed="false"/>
    <row r="1048039" customFormat="false" ht="13.8" hidden="false" customHeight="false" outlineLevel="0" collapsed="false"/>
    <row r="1048040" customFormat="false" ht="13.8" hidden="false" customHeight="false" outlineLevel="0" collapsed="false"/>
    <row r="1048041" customFormat="false" ht="13.8" hidden="false" customHeight="false" outlineLevel="0" collapsed="false"/>
    <row r="1048042" customFormat="false" ht="13.8" hidden="false" customHeight="false" outlineLevel="0" collapsed="false"/>
    <row r="1048043" customFormat="false" ht="13.8" hidden="false" customHeight="false" outlineLevel="0" collapsed="false"/>
    <row r="1048044" customFormat="false" ht="13.8" hidden="false" customHeight="false" outlineLevel="0" collapsed="false"/>
    <row r="1048045" customFormat="false" ht="13.8" hidden="false" customHeight="false" outlineLevel="0" collapsed="false"/>
    <row r="1048046" customFormat="false" ht="13.8" hidden="false" customHeight="false" outlineLevel="0" collapsed="false"/>
    <row r="1048047" customFormat="false" ht="13.8" hidden="false" customHeight="false" outlineLevel="0" collapsed="false"/>
    <row r="1048048" customFormat="false" ht="13.8" hidden="false" customHeight="false" outlineLevel="0" collapsed="false"/>
    <row r="1048049" customFormat="false" ht="13.8" hidden="false" customHeight="false" outlineLevel="0" collapsed="false"/>
    <row r="1048050" customFormat="false" ht="13.8" hidden="false" customHeight="false" outlineLevel="0" collapsed="false"/>
    <row r="1048051" customFormat="false" ht="13.8" hidden="false" customHeight="false" outlineLevel="0" collapsed="false"/>
    <row r="1048052" customFormat="false" ht="13.8" hidden="false" customHeight="false" outlineLevel="0" collapsed="false"/>
    <row r="1048053" customFormat="false" ht="13.8" hidden="false" customHeight="false" outlineLevel="0" collapsed="false"/>
    <row r="1048054" customFormat="false" ht="13.8" hidden="false" customHeight="false" outlineLevel="0" collapsed="false"/>
    <row r="1048055" customFormat="false" ht="13.8" hidden="false" customHeight="false" outlineLevel="0" collapsed="false"/>
    <row r="1048056" customFormat="false" ht="13.8" hidden="false" customHeight="false" outlineLevel="0" collapsed="false"/>
    <row r="1048057" customFormat="false" ht="13.8" hidden="false" customHeight="false" outlineLevel="0" collapsed="false"/>
    <row r="1048058" customFormat="false" ht="13.8" hidden="false" customHeight="false" outlineLevel="0" collapsed="false"/>
    <row r="1048059" customFormat="false" ht="13.8" hidden="false" customHeight="false" outlineLevel="0" collapsed="false"/>
    <row r="1048060" customFormat="false" ht="13.8" hidden="false" customHeight="false" outlineLevel="0" collapsed="false"/>
    <row r="1048061" customFormat="false" ht="13.8" hidden="false" customHeight="false" outlineLevel="0" collapsed="false"/>
    <row r="1048062" customFormat="false" ht="13.8" hidden="false" customHeight="false" outlineLevel="0" collapsed="false"/>
    <row r="1048063" customFormat="false" ht="13.8" hidden="false" customHeight="false" outlineLevel="0" collapsed="false"/>
    <row r="1048064" customFormat="false" ht="13.8" hidden="false" customHeight="false" outlineLevel="0" collapsed="false"/>
    <row r="1048065" customFormat="false" ht="13.8" hidden="false" customHeight="false" outlineLevel="0" collapsed="false"/>
    <row r="1048066" customFormat="false" ht="13.8" hidden="false" customHeight="false" outlineLevel="0" collapsed="false"/>
    <row r="1048067" customFormat="false" ht="13.8" hidden="false" customHeight="false" outlineLevel="0" collapsed="false"/>
    <row r="1048068" customFormat="false" ht="13.8" hidden="false" customHeight="false" outlineLevel="0" collapsed="false"/>
    <row r="1048069" customFormat="false" ht="13.8" hidden="false" customHeight="false" outlineLevel="0" collapsed="false"/>
    <row r="1048070" customFormat="false" ht="13.8" hidden="false" customHeight="false" outlineLevel="0" collapsed="false"/>
    <row r="1048071" customFormat="false" ht="13.8" hidden="false" customHeight="false" outlineLevel="0" collapsed="false"/>
    <row r="1048072" customFormat="false" ht="13.8" hidden="false" customHeight="false" outlineLevel="0" collapsed="false"/>
    <row r="1048073" customFormat="false" ht="13.8" hidden="false" customHeight="false" outlineLevel="0" collapsed="false"/>
    <row r="1048074" customFormat="false" ht="13.8" hidden="false" customHeight="false" outlineLevel="0" collapsed="false"/>
    <row r="1048075" customFormat="false" ht="13.8" hidden="false" customHeight="false" outlineLevel="0" collapsed="false"/>
    <row r="1048076" customFormat="false" ht="13.8" hidden="false" customHeight="false" outlineLevel="0" collapsed="false"/>
    <row r="1048077" customFormat="false" ht="13.8" hidden="false" customHeight="false" outlineLevel="0" collapsed="false"/>
    <row r="1048078" customFormat="false" ht="13.8" hidden="false" customHeight="false" outlineLevel="0" collapsed="false"/>
    <row r="1048079" customFormat="false" ht="13.8" hidden="false" customHeight="false" outlineLevel="0" collapsed="false"/>
    <row r="1048080" customFormat="false" ht="13.8" hidden="false" customHeight="false" outlineLevel="0" collapsed="false"/>
    <row r="1048081" customFormat="false" ht="13.8" hidden="false" customHeight="false" outlineLevel="0" collapsed="false"/>
    <row r="1048082" customFormat="false" ht="13.8" hidden="false" customHeight="false" outlineLevel="0" collapsed="false"/>
    <row r="1048083" customFormat="false" ht="13.8" hidden="false" customHeight="false" outlineLevel="0" collapsed="false"/>
    <row r="1048084" customFormat="false" ht="13.8" hidden="false" customHeight="false" outlineLevel="0" collapsed="false"/>
    <row r="1048085" customFormat="false" ht="13.8" hidden="false" customHeight="false" outlineLevel="0" collapsed="false"/>
    <row r="1048086" customFormat="false" ht="13.8" hidden="false" customHeight="false" outlineLevel="0" collapsed="false"/>
    <row r="1048087" customFormat="false" ht="13.8" hidden="false" customHeight="false" outlineLevel="0" collapsed="false"/>
    <row r="1048088" customFormat="false" ht="13.8" hidden="false" customHeight="false" outlineLevel="0" collapsed="false"/>
    <row r="1048089" customFormat="false" ht="13.8" hidden="false" customHeight="false" outlineLevel="0" collapsed="false"/>
    <row r="1048090" customFormat="false" ht="13.8" hidden="false" customHeight="false" outlineLevel="0" collapsed="false"/>
    <row r="1048091" customFormat="false" ht="13.8" hidden="false" customHeight="false" outlineLevel="0" collapsed="false"/>
    <row r="1048092" customFormat="false" ht="13.8" hidden="false" customHeight="false" outlineLevel="0" collapsed="false"/>
    <row r="1048093" customFormat="false" ht="13.8" hidden="false" customHeight="false" outlineLevel="0" collapsed="false"/>
    <row r="1048094" customFormat="false" ht="13.8" hidden="false" customHeight="false" outlineLevel="0" collapsed="false"/>
    <row r="1048095" customFormat="false" ht="13.8" hidden="false" customHeight="false" outlineLevel="0" collapsed="false"/>
    <row r="1048096" customFormat="false" ht="13.8" hidden="false" customHeight="false" outlineLevel="0" collapsed="false"/>
    <row r="1048097" customFormat="false" ht="13.8" hidden="false" customHeight="false" outlineLevel="0" collapsed="false"/>
    <row r="1048098" customFormat="false" ht="13.8" hidden="false" customHeight="false" outlineLevel="0" collapsed="false"/>
    <row r="1048099" customFormat="false" ht="13.8" hidden="false" customHeight="false" outlineLevel="0" collapsed="false"/>
    <row r="1048100" customFormat="false" ht="13.8" hidden="false" customHeight="false" outlineLevel="0" collapsed="false"/>
    <row r="1048101" customFormat="false" ht="13.8" hidden="false" customHeight="false" outlineLevel="0" collapsed="false"/>
    <row r="1048102" customFormat="false" ht="13.8" hidden="false" customHeight="false" outlineLevel="0" collapsed="false"/>
    <row r="1048103" customFormat="false" ht="13.8" hidden="false" customHeight="false" outlineLevel="0" collapsed="false"/>
    <row r="1048104" customFormat="false" ht="13.8" hidden="false" customHeight="false" outlineLevel="0" collapsed="false"/>
    <row r="1048105" customFormat="false" ht="13.8" hidden="false" customHeight="false" outlineLevel="0" collapsed="false"/>
    <row r="1048106" customFormat="false" ht="13.8" hidden="false" customHeight="false" outlineLevel="0" collapsed="false"/>
    <row r="1048107" customFormat="false" ht="13.8" hidden="false" customHeight="false" outlineLevel="0" collapsed="false"/>
    <row r="1048108" customFormat="false" ht="13.8" hidden="false" customHeight="false" outlineLevel="0" collapsed="false"/>
    <row r="1048109" customFormat="false" ht="13.8" hidden="false" customHeight="false" outlineLevel="0" collapsed="false"/>
    <row r="1048110" customFormat="false" ht="13.8" hidden="false" customHeight="false" outlineLevel="0" collapsed="false"/>
    <row r="1048111" customFormat="false" ht="13.8" hidden="false" customHeight="false" outlineLevel="0" collapsed="false"/>
    <row r="1048112" customFormat="false" ht="13.8" hidden="false" customHeight="false" outlineLevel="0" collapsed="false"/>
    <row r="1048113" customFormat="false" ht="13.8" hidden="false" customHeight="false" outlineLevel="0" collapsed="false"/>
    <row r="1048114" customFormat="false" ht="13.8" hidden="false" customHeight="false" outlineLevel="0" collapsed="false"/>
    <row r="1048115" customFormat="false" ht="13.8" hidden="false" customHeight="false" outlineLevel="0" collapsed="false"/>
    <row r="1048116" customFormat="false" ht="13.8" hidden="false" customHeight="false" outlineLevel="0" collapsed="false"/>
    <row r="1048117" customFormat="false" ht="13.8" hidden="false" customHeight="false" outlineLevel="0" collapsed="false"/>
    <row r="1048118" customFormat="false" ht="13.8" hidden="false" customHeight="false" outlineLevel="0" collapsed="false"/>
    <row r="1048119" customFormat="false" ht="13.8" hidden="false" customHeight="false" outlineLevel="0" collapsed="false"/>
    <row r="1048120" customFormat="false" ht="13.8" hidden="false" customHeight="false" outlineLevel="0" collapsed="false"/>
    <row r="1048121" customFormat="false" ht="13.8" hidden="false" customHeight="false" outlineLevel="0" collapsed="false"/>
    <row r="1048122" customFormat="false" ht="13.8" hidden="false" customHeight="false" outlineLevel="0" collapsed="false"/>
    <row r="1048123" customFormat="false" ht="13.8" hidden="false" customHeight="false" outlineLevel="0" collapsed="false"/>
    <row r="1048124" customFormat="false" ht="13.8" hidden="false" customHeight="false" outlineLevel="0" collapsed="false"/>
    <row r="1048125" customFormat="false" ht="13.8" hidden="false" customHeight="false" outlineLevel="0" collapsed="false"/>
    <row r="1048126" customFormat="false" ht="13.8" hidden="false" customHeight="false" outlineLevel="0" collapsed="false"/>
    <row r="1048127" customFormat="false" ht="13.8" hidden="false" customHeight="false" outlineLevel="0" collapsed="false"/>
    <row r="1048128" customFormat="false" ht="13.8" hidden="false" customHeight="false" outlineLevel="0" collapsed="false"/>
    <row r="1048129" customFormat="false" ht="13.8" hidden="false" customHeight="false" outlineLevel="0" collapsed="false"/>
    <row r="1048130" customFormat="false" ht="13.8" hidden="false" customHeight="false" outlineLevel="0" collapsed="false"/>
    <row r="1048131" customFormat="false" ht="13.8" hidden="false" customHeight="false" outlineLevel="0" collapsed="false"/>
    <row r="1048132" customFormat="false" ht="13.8" hidden="false" customHeight="false" outlineLevel="0" collapsed="false"/>
    <row r="1048133" customFormat="false" ht="13.8" hidden="false" customHeight="false" outlineLevel="0" collapsed="false"/>
    <row r="1048134" customFormat="false" ht="13.8" hidden="false" customHeight="false" outlineLevel="0" collapsed="false"/>
    <row r="1048135" customFormat="false" ht="13.8" hidden="false" customHeight="false" outlineLevel="0" collapsed="false"/>
    <row r="1048136" customFormat="false" ht="13.8" hidden="false" customHeight="false" outlineLevel="0" collapsed="false"/>
    <row r="1048137" customFormat="false" ht="13.8" hidden="false" customHeight="false" outlineLevel="0" collapsed="false"/>
    <row r="1048138" customFormat="false" ht="13.8" hidden="false" customHeight="false" outlineLevel="0" collapsed="false"/>
    <row r="1048139" customFormat="false" ht="13.8" hidden="false" customHeight="false" outlineLevel="0" collapsed="false"/>
    <row r="1048140" customFormat="false" ht="13.8" hidden="false" customHeight="false" outlineLevel="0" collapsed="false"/>
    <row r="1048141" customFormat="false" ht="13.8" hidden="false" customHeight="false" outlineLevel="0" collapsed="false"/>
    <row r="1048142" customFormat="false" ht="13.8" hidden="false" customHeight="false" outlineLevel="0" collapsed="false"/>
    <row r="1048143" customFormat="false" ht="13.8" hidden="false" customHeight="false" outlineLevel="0" collapsed="false"/>
    <row r="1048144" customFormat="false" ht="13.8" hidden="false" customHeight="false" outlineLevel="0" collapsed="false"/>
    <row r="1048145" customFormat="false" ht="13.8" hidden="false" customHeight="false" outlineLevel="0" collapsed="false"/>
    <row r="1048146" customFormat="false" ht="13.8" hidden="false" customHeight="false" outlineLevel="0" collapsed="false"/>
    <row r="1048147" customFormat="false" ht="13.8" hidden="false" customHeight="false" outlineLevel="0" collapsed="false"/>
    <row r="1048148" customFormat="false" ht="13.8" hidden="false" customHeight="false" outlineLevel="0" collapsed="false"/>
    <row r="1048149" customFormat="false" ht="13.8" hidden="false" customHeight="false" outlineLevel="0" collapsed="false"/>
    <row r="1048150" customFormat="false" ht="13.8" hidden="false" customHeight="false" outlineLevel="0" collapsed="false"/>
    <row r="1048151" customFormat="false" ht="13.8" hidden="false" customHeight="false" outlineLevel="0" collapsed="false"/>
    <row r="1048152" customFormat="false" ht="13.8" hidden="false" customHeight="false" outlineLevel="0" collapsed="false"/>
    <row r="1048153" customFormat="false" ht="13.8" hidden="false" customHeight="false" outlineLevel="0" collapsed="false"/>
    <row r="1048154" customFormat="false" ht="13.8" hidden="false" customHeight="false" outlineLevel="0" collapsed="false"/>
    <row r="1048155" customFormat="false" ht="13.8" hidden="false" customHeight="false" outlineLevel="0" collapsed="false"/>
    <row r="1048156" customFormat="false" ht="13.8" hidden="false" customHeight="false" outlineLevel="0" collapsed="false"/>
    <row r="1048157" customFormat="false" ht="13.8" hidden="false" customHeight="false" outlineLevel="0" collapsed="false"/>
    <row r="1048158" customFormat="false" ht="13.8" hidden="false" customHeight="false" outlineLevel="0" collapsed="false"/>
    <row r="1048159" customFormat="false" ht="13.8" hidden="false" customHeight="false" outlineLevel="0" collapsed="false"/>
    <row r="1048160" customFormat="false" ht="13.8" hidden="false" customHeight="false" outlineLevel="0" collapsed="false"/>
    <row r="1048161" customFormat="false" ht="13.8" hidden="false" customHeight="false" outlineLevel="0" collapsed="false"/>
    <row r="1048162" customFormat="false" ht="13.8" hidden="false" customHeight="false" outlineLevel="0" collapsed="false"/>
    <row r="1048163" customFormat="false" ht="13.8" hidden="false" customHeight="false" outlineLevel="0" collapsed="false"/>
    <row r="1048164" customFormat="false" ht="13.8" hidden="false" customHeight="false" outlineLevel="0" collapsed="false"/>
    <row r="1048165" customFormat="false" ht="13.8" hidden="false" customHeight="false" outlineLevel="0" collapsed="false"/>
    <row r="1048166" customFormat="false" ht="13.8" hidden="false" customHeight="false" outlineLevel="0" collapsed="false"/>
    <row r="1048167" customFormat="false" ht="13.8" hidden="false" customHeight="false" outlineLevel="0" collapsed="false"/>
    <row r="1048168" customFormat="false" ht="13.8" hidden="false" customHeight="false" outlineLevel="0" collapsed="false"/>
    <row r="1048169" customFormat="false" ht="13.8" hidden="false" customHeight="false" outlineLevel="0" collapsed="false"/>
    <row r="1048170" customFormat="false" ht="13.8" hidden="false" customHeight="false" outlineLevel="0" collapsed="false"/>
    <row r="1048171" customFormat="false" ht="13.8" hidden="false" customHeight="false" outlineLevel="0" collapsed="false"/>
    <row r="1048172" customFormat="false" ht="13.8" hidden="false" customHeight="false" outlineLevel="0" collapsed="false"/>
    <row r="1048173" customFormat="false" ht="13.8" hidden="false" customHeight="false" outlineLevel="0" collapsed="false"/>
    <row r="1048174" customFormat="false" ht="13.8" hidden="false" customHeight="false" outlineLevel="0" collapsed="false"/>
    <row r="1048175" customFormat="false" ht="13.8" hidden="false" customHeight="false" outlineLevel="0" collapsed="false"/>
    <row r="1048176" customFormat="false" ht="13.8" hidden="false" customHeight="false" outlineLevel="0" collapsed="false"/>
    <row r="1048177" customFormat="false" ht="13.8" hidden="false" customHeight="false" outlineLevel="0" collapsed="false"/>
    <row r="1048178" customFormat="false" ht="13.8" hidden="false" customHeight="false" outlineLevel="0" collapsed="false"/>
    <row r="1048179" customFormat="false" ht="13.8" hidden="false" customHeight="false" outlineLevel="0" collapsed="false"/>
    <row r="1048180" customFormat="false" ht="13.8" hidden="false" customHeight="false" outlineLevel="0" collapsed="false"/>
    <row r="1048181" customFormat="false" ht="13.8" hidden="false" customHeight="false" outlineLevel="0" collapsed="false"/>
    <row r="1048182" customFormat="false" ht="13.8" hidden="false" customHeight="false" outlineLevel="0" collapsed="false"/>
    <row r="1048183" customFormat="false" ht="13.8" hidden="false" customHeight="false" outlineLevel="0" collapsed="false"/>
    <row r="1048184" customFormat="false" ht="13.8" hidden="false" customHeight="false" outlineLevel="0" collapsed="false"/>
    <row r="1048185" customFormat="false" ht="13.8" hidden="false" customHeight="false" outlineLevel="0" collapsed="false"/>
    <row r="1048186" customFormat="false" ht="13.8" hidden="false" customHeight="false" outlineLevel="0" collapsed="false"/>
    <row r="1048187" customFormat="false" ht="13.8" hidden="false" customHeight="false" outlineLevel="0" collapsed="false"/>
    <row r="1048188" customFormat="false" ht="13.8" hidden="false" customHeight="false" outlineLevel="0" collapsed="false"/>
    <row r="1048189" customFormat="false" ht="13.8" hidden="false" customHeight="false" outlineLevel="0" collapsed="false"/>
    <row r="1048190" customFormat="false" ht="13.8" hidden="false" customHeight="false" outlineLevel="0" collapsed="false"/>
    <row r="1048191" customFormat="false" ht="13.8" hidden="false" customHeight="false" outlineLevel="0" collapsed="false"/>
    <row r="1048192" customFormat="false" ht="13.8" hidden="false" customHeight="false" outlineLevel="0" collapsed="false"/>
    <row r="1048193" customFormat="false" ht="13.8" hidden="false" customHeight="false" outlineLevel="0" collapsed="false"/>
    <row r="1048194" customFormat="false" ht="13.8" hidden="false" customHeight="false" outlineLevel="0" collapsed="false"/>
    <row r="1048195" customFormat="false" ht="13.8" hidden="false" customHeight="false" outlineLevel="0" collapsed="false"/>
    <row r="1048196" customFormat="false" ht="13.8" hidden="false" customHeight="false" outlineLevel="0" collapsed="false"/>
    <row r="1048197" customFormat="false" ht="13.8" hidden="false" customHeight="false" outlineLevel="0" collapsed="false"/>
    <row r="1048198" customFormat="false" ht="13.8" hidden="false" customHeight="false" outlineLevel="0" collapsed="false"/>
    <row r="1048199" customFormat="false" ht="13.8" hidden="false" customHeight="false" outlineLevel="0" collapsed="false"/>
    <row r="1048200" customFormat="false" ht="13.8" hidden="false" customHeight="false" outlineLevel="0" collapsed="false"/>
    <row r="1048201" customFormat="false" ht="13.8" hidden="false" customHeight="false" outlineLevel="0" collapsed="false"/>
    <row r="1048202" customFormat="false" ht="13.8" hidden="false" customHeight="false" outlineLevel="0" collapsed="false"/>
    <row r="1048203" customFormat="false" ht="13.8" hidden="false" customHeight="false" outlineLevel="0" collapsed="false"/>
    <row r="1048204" customFormat="false" ht="13.8" hidden="false" customHeight="false" outlineLevel="0" collapsed="false"/>
    <row r="1048205" customFormat="false" ht="13.8" hidden="false" customHeight="false" outlineLevel="0" collapsed="false"/>
    <row r="1048206" customFormat="false" ht="13.8" hidden="false" customHeight="false" outlineLevel="0" collapsed="false"/>
    <row r="1048207" customFormat="false" ht="13.8" hidden="false" customHeight="false" outlineLevel="0" collapsed="false"/>
    <row r="1048208" customFormat="false" ht="13.8" hidden="false" customHeight="false" outlineLevel="0" collapsed="false"/>
    <row r="1048209" customFormat="false" ht="13.8" hidden="false" customHeight="false" outlineLevel="0" collapsed="false"/>
    <row r="1048210" customFormat="false" ht="13.8" hidden="false" customHeight="false" outlineLevel="0" collapsed="false"/>
    <row r="1048211" customFormat="false" ht="13.8" hidden="false" customHeight="false" outlineLevel="0" collapsed="false"/>
    <row r="1048212" customFormat="false" ht="13.8" hidden="false" customHeight="false" outlineLevel="0" collapsed="false"/>
    <row r="1048213" customFormat="false" ht="13.8" hidden="false" customHeight="false" outlineLevel="0" collapsed="false"/>
    <row r="1048214" customFormat="false" ht="13.8" hidden="false" customHeight="false" outlineLevel="0" collapsed="false"/>
    <row r="1048215" customFormat="false" ht="13.8" hidden="false" customHeight="false" outlineLevel="0" collapsed="false"/>
    <row r="1048216" customFormat="false" ht="13.8" hidden="false" customHeight="false" outlineLevel="0" collapsed="false"/>
    <row r="1048217" customFormat="false" ht="13.8" hidden="false" customHeight="false" outlineLevel="0" collapsed="false"/>
    <row r="1048218" customFormat="false" ht="13.8" hidden="false" customHeight="false" outlineLevel="0" collapsed="false"/>
    <row r="1048219" customFormat="false" ht="13.8" hidden="false" customHeight="false" outlineLevel="0" collapsed="false"/>
    <row r="1048220" customFormat="false" ht="13.8" hidden="false" customHeight="false" outlineLevel="0" collapsed="false"/>
    <row r="1048221" customFormat="false" ht="13.8" hidden="false" customHeight="false" outlineLevel="0" collapsed="false"/>
    <row r="1048222" customFormat="false" ht="13.8" hidden="false" customHeight="false" outlineLevel="0" collapsed="false"/>
    <row r="1048223" customFormat="false" ht="13.8" hidden="false" customHeight="false" outlineLevel="0" collapsed="false"/>
    <row r="1048224" customFormat="false" ht="13.8" hidden="false" customHeight="false" outlineLevel="0" collapsed="false"/>
    <row r="1048225" customFormat="false" ht="13.8" hidden="false" customHeight="false" outlineLevel="0" collapsed="false"/>
    <row r="1048226" customFormat="false" ht="13.8" hidden="false" customHeight="false" outlineLevel="0" collapsed="false"/>
    <row r="1048227" customFormat="false" ht="13.8" hidden="false" customHeight="false" outlineLevel="0" collapsed="false"/>
    <row r="1048228" customFormat="false" ht="13.8" hidden="false" customHeight="false" outlineLevel="0" collapsed="false"/>
    <row r="1048229" customFormat="false" ht="13.8" hidden="false" customHeight="false" outlineLevel="0" collapsed="false"/>
    <row r="1048230" customFormat="false" ht="13.8" hidden="false" customHeight="false" outlineLevel="0" collapsed="false"/>
    <row r="1048231" customFormat="false" ht="13.8" hidden="false" customHeight="false" outlineLevel="0" collapsed="false"/>
    <row r="1048232" customFormat="false" ht="13.8" hidden="false" customHeight="false" outlineLevel="0" collapsed="false"/>
    <row r="1048233" customFormat="false" ht="13.8" hidden="false" customHeight="false" outlineLevel="0" collapsed="false"/>
    <row r="1048234" customFormat="false" ht="13.8" hidden="false" customHeight="false" outlineLevel="0" collapsed="false"/>
    <row r="1048235" customFormat="false" ht="13.8" hidden="false" customHeight="false" outlineLevel="0" collapsed="false"/>
    <row r="1048236" customFormat="false" ht="13.8" hidden="false" customHeight="false" outlineLevel="0" collapsed="false"/>
    <row r="1048237" customFormat="false" ht="13.8" hidden="false" customHeight="false" outlineLevel="0" collapsed="false"/>
    <row r="1048238" customFormat="false" ht="13.8" hidden="false" customHeight="false" outlineLevel="0" collapsed="false"/>
    <row r="1048239" customFormat="false" ht="13.8" hidden="false" customHeight="false" outlineLevel="0" collapsed="false"/>
    <row r="1048240" customFormat="false" ht="13.8" hidden="false" customHeight="false" outlineLevel="0" collapsed="false"/>
    <row r="1048241" customFormat="false" ht="13.8" hidden="false" customHeight="false" outlineLevel="0" collapsed="false"/>
    <row r="1048242" customFormat="false" ht="13.8" hidden="false" customHeight="false" outlineLevel="0" collapsed="false"/>
    <row r="1048243" customFormat="false" ht="13.8" hidden="false" customHeight="false" outlineLevel="0" collapsed="false"/>
    <row r="1048244" customFormat="false" ht="13.8" hidden="false" customHeight="false" outlineLevel="0" collapsed="false"/>
    <row r="1048245" customFormat="false" ht="13.8" hidden="false" customHeight="false" outlineLevel="0" collapsed="false"/>
    <row r="1048246" customFormat="false" ht="13.8" hidden="false" customHeight="false" outlineLevel="0" collapsed="false"/>
    <row r="1048247" customFormat="false" ht="13.8" hidden="false" customHeight="false" outlineLevel="0" collapsed="false"/>
    <row r="1048248" customFormat="false" ht="13.8" hidden="false" customHeight="false" outlineLevel="0" collapsed="false"/>
    <row r="1048249" customFormat="false" ht="13.8" hidden="false" customHeight="false" outlineLevel="0" collapsed="false"/>
    <row r="1048250" customFormat="false" ht="13.8" hidden="false" customHeight="false" outlineLevel="0" collapsed="false"/>
    <row r="1048251" customFormat="false" ht="13.8" hidden="false" customHeight="false" outlineLevel="0" collapsed="false"/>
    <row r="1048252" customFormat="false" ht="13.8" hidden="false" customHeight="false" outlineLevel="0" collapsed="false"/>
    <row r="1048253" customFormat="false" ht="13.8" hidden="false" customHeight="false" outlineLevel="0" collapsed="false"/>
    <row r="1048254" customFormat="false" ht="13.8" hidden="false" customHeight="false" outlineLevel="0" collapsed="false"/>
    <row r="1048255" customFormat="false" ht="13.8" hidden="false" customHeight="false" outlineLevel="0" collapsed="false"/>
    <row r="1048256" customFormat="false" ht="13.8" hidden="false" customHeight="false" outlineLevel="0" collapsed="false"/>
    <row r="1048257" customFormat="false" ht="13.8" hidden="false" customHeight="false" outlineLevel="0" collapsed="false"/>
    <row r="1048258" customFormat="false" ht="13.8" hidden="false" customHeight="false" outlineLevel="0" collapsed="false"/>
    <row r="1048259" customFormat="false" ht="13.8" hidden="false" customHeight="false" outlineLevel="0" collapsed="false"/>
    <row r="1048260" customFormat="false" ht="13.8" hidden="false" customHeight="false" outlineLevel="0" collapsed="false"/>
    <row r="1048261" customFormat="false" ht="13.8" hidden="false" customHeight="false" outlineLevel="0" collapsed="false"/>
    <row r="1048262" customFormat="false" ht="13.8" hidden="false" customHeight="false" outlineLevel="0" collapsed="false"/>
    <row r="1048263" customFormat="false" ht="13.8" hidden="false" customHeight="false" outlineLevel="0" collapsed="false"/>
    <row r="1048264" customFormat="false" ht="13.8" hidden="false" customHeight="false" outlineLevel="0" collapsed="false"/>
    <row r="1048265" customFormat="false" ht="13.8" hidden="false" customHeight="false" outlineLevel="0" collapsed="false"/>
    <row r="1048266" customFormat="false" ht="13.8" hidden="false" customHeight="false" outlineLevel="0" collapsed="false"/>
    <row r="1048267" customFormat="false" ht="13.8" hidden="false" customHeight="false" outlineLevel="0" collapsed="false"/>
    <row r="1048268" customFormat="false" ht="13.8" hidden="false" customHeight="false" outlineLevel="0" collapsed="false"/>
    <row r="1048269" customFormat="false" ht="13.8" hidden="false" customHeight="false" outlineLevel="0" collapsed="false"/>
    <row r="1048270" customFormat="false" ht="13.8" hidden="false" customHeight="false" outlineLevel="0" collapsed="false"/>
    <row r="1048271" customFormat="false" ht="13.8" hidden="false" customHeight="false" outlineLevel="0" collapsed="false"/>
    <row r="1048272" customFormat="false" ht="13.8" hidden="false" customHeight="false" outlineLevel="0" collapsed="false"/>
    <row r="1048273" customFormat="false" ht="13.8" hidden="false" customHeight="false" outlineLevel="0" collapsed="false"/>
    <row r="1048274" customFormat="false" ht="13.8" hidden="false" customHeight="false" outlineLevel="0" collapsed="false"/>
    <row r="1048275" customFormat="false" ht="13.8" hidden="false" customHeight="false" outlineLevel="0" collapsed="false"/>
    <row r="1048276" customFormat="false" ht="13.8" hidden="false" customHeight="false" outlineLevel="0" collapsed="false"/>
    <row r="1048277" customFormat="false" ht="13.8" hidden="false" customHeight="false" outlineLevel="0" collapsed="false"/>
    <row r="1048278" customFormat="false" ht="13.8" hidden="false" customHeight="false" outlineLevel="0" collapsed="false"/>
    <row r="1048279" customFormat="false" ht="13.8" hidden="false" customHeight="false" outlineLevel="0" collapsed="false"/>
    <row r="1048280" customFormat="false" ht="13.8" hidden="false" customHeight="false" outlineLevel="0" collapsed="false"/>
    <row r="1048281" customFormat="false" ht="13.8" hidden="false" customHeight="false" outlineLevel="0" collapsed="false"/>
    <row r="1048282" customFormat="false" ht="13.8" hidden="false" customHeight="false" outlineLevel="0" collapsed="false"/>
    <row r="1048283" customFormat="false" ht="13.8" hidden="false" customHeight="false" outlineLevel="0" collapsed="false"/>
    <row r="1048284" customFormat="false" ht="13.8" hidden="false" customHeight="false" outlineLevel="0" collapsed="false"/>
    <row r="1048285" customFormat="false" ht="13.8" hidden="false" customHeight="false" outlineLevel="0" collapsed="false"/>
    <row r="1048286" customFormat="false" ht="13.8" hidden="false" customHeight="false" outlineLevel="0" collapsed="false"/>
    <row r="1048287" customFormat="false" ht="13.8" hidden="false" customHeight="false" outlineLevel="0" collapsed="false"/>
    <row r="1048288" customFormat="false" ht="13.8" hidden="false" customHeight="false" outlineLevel="0" collapsed="false"/>
    <row r="1048289" customFormat="false" ht="13.8" hidden="false" customHeight="false" outlineLevel="0" collapsed="false"/>
    <row r="1048290" customFormat="false" ht="13.8" hidden="false" customHeight="false" outlineLevel="0" collapsed="false"/>
    <row r="1048291" customFormat="false" ht="13.8" hidden="false" customHeight="false" outlineLevel="0" collapsed="false"/>
    <row r="1048292" customFormat="false" ht="13.8" hidden="false" customHeight="false" outlineLevel="0" collapsed="false"/>
    <row r="1048293" customFormat="false" ht="13.8" hidden="false" customHeight="false" outlineLevel="0" collapsed="false"/>
    <row r="1048294" customFormat="false" ht="13.8" hidden="false" customHeight="false" outlineLevel="0" collapsed="false"/>
    <row r="1048295" customFormat="false" ht="13.8" hidden="false" customHeight="false" outlineLevel="0" collapsed="false"/>
    <row r="1048296" customFormat="false" ht="13.8" hidden="false" customHeight="false" outlineLevel="0" collapsed="false"/>
    <row r="1048297" customFormat="false" ht="13.8" hidden="false" customHeight="false" outlineLevel="0" collapsed="false"/>
    <row r="1048298" customFormat="false" ht="13.8" hidden="false" customHeight="false" outlineLevel="0" collapsed="false"/>
    <row r="1048299" customFormat="false" ht="13.8" hidden="false" customHeight="false" outlineLevel="0" collapsed="false"/>
    <row r="1048300" customFormat="false" ht="13.8" hidden="false" customHeight="false" outlineLevel="0" collapsed="false"/>
    <row r="1048301" customFormat="false" ht="13.8" hidden="false" customHeight="false" outlineLevel="0" collapsed="false"/>
    <row r="1048302" customFormat="false" ht="13.8" hidden="false" customHeight="false" outlineLevel="0" collapsed="false"/>
    <row r="1048303" customFormat="false" ht="13.8" hidden="false" customHeight="false" outlineLevel="0" collapsed="false"/>
    <row r="1048304" customFormat="false" ht="13.8" hidden="false" customHeight="false" outlineLevel="0" collapsed="false"/>
    <row r="1048305" customFormat="false" ht="13.8" hidden="false" customHeight="false" outlineLevel="0" collapsed="false"/>
    <row r="1048306" customFormat="false" ht="13.8" hidden="false" customHeight="false" outlineLevel="0" collapsed="false"/>
    <row r="1048307" customFormat="false" ht="13.8" hidden="false" customHeight="false" outlineLevel="0" collapsed="false"/>
    <row r="1048308" customFormat="false" ht="13.8" hidden="false" customHeight="false" outlineLevel="0" collapsed="false"/>
    <row r="1048309" customFormat="false" ht="13.8" hidden="false" customHeight="false" outlineLevel="0" collapsed="false"/>
    <row r="1048310" customFormat="false" ht="13.8" hidden="false" customHeight="false" outlineLevel="0" collapsed="false"/>
    <row r="1048311" customFormat="false" ht="13.8" hidden="false" customHeight="false" outlineLevel="0" collapsed="false"/>
    <row r="1048312" customFormat="false" ht="13.8" hidden="false" customHeight="false" outlineLevel="0" collapsed="false"/>
    <row r="1048313" customFormat="false" ht="13.8" hidden="false" customHeight="false" outlineLevel="0" collapsed="false"/>
    <row r="1048314" customFormat="false" ht="13.8" hidden="false" customHeight="false" outlineLevel="0" collapsed="false"/>
    <row r="1048315" customFormat="false" ht="13.8" hidden="false" customHeight="false" outlineLevel="0" collapsed="false"/>
    <row r="1048316" customFormat="false" ht="13.8" hidden="false" customHeight="false" outlineLevel="0" collapsed="false"/>
    <row r="1048317" customFormat="false" ht="13.8" hidden="false" customHeight="false" outlineLevel="0" collapsed="false"/>
    <row r="1048318" customFormat="false" ht="13.8" hidden="false" customHeight="false" outlineLevel="0" collapsed="false"/>
    <row r="1048319" customFormat="false" ht="13.8" hidden="false" customHeight="false" outlineLevel="0" collapsed="false"/>
    <row r="1048320" customFormat="false" ht="13.8" hidden="false" customHeight="false" outlineLevel="0" collapsed="false"/>
    <row r="1048321" customFormat="false" ht="13.8" hidden="false" customHeight="false" outlineLevel="0" collapsed="false"/>
    <row r="1048322" customFormat="false" ht="13.8" hidden="false" customHeight="false" outlineLevel="0" collapsed="false"/>
    <row r="1048323" customFormat="false" ht="13.8" hidden="false" customHeight="false" outlineLevel="0" collapsed="false"/>
    <row r="1048324" customFormat="false" ht="13.8" hidden="false" customHeight="false" outlineLevel="0" collapsed="false"/>
    <row r="1048325" customFormat="false" ht="13.8" hidden="false" customHeight="false" outlineLevel="0" collapsed="false"/>
    <row r="1048326" customFormat="false" ht="13.8" hidden="false" customHeight="false" outlineLevel="0" collapsed="false"/>
    <row r="1048327" customFormat="false" ht="13.8" hidden="false" customHeight="false" outlineLevel="0" collapsed="false"/>
    <row r="1048328" customFormat="false" ht="13.8" hidden="false" customHeight="false" outlineLevel="0" collapsed="false"/>
    <row r="1048329" customFormat="false" ht="13.8" hidden="false" customHeight="false" outlineLevel="0" collapsed="false"/>
    <row r="1048330" customFormat="false" ht="13.8" hidden="false" customHeight="false" outlineLevel="0" collapsed="false"/>
    <row r="1048331" customFormat="false" ht="13.8" hidden="false" customHeight="false" outlineLevel="0" collapsed="false"/>
    <row r="1048332" customFormat="false" ht="13.8" hidden="false" customHeight="false" outlineLevel="0" collapsed="false"/>
    <row r="1048333" customFormat="false" ht="13.8" hidden="false" customHeight="false" outlineLevel="0" collapsed="false"/>
    <row r="1048334" customFormat="false" ht="13.8" hidden="false" customHeight="false" outlineLevel="0" collapsed="false"/>
    <row r="1048335" customFormat="false" ht="13.8" hidden="false" customHeight="false" outlineLevel="0" collapsed="false"/>
    <row r="1048336" customFormat="false" ht="13.8" hidden="false" customHeight="false" outlineLevel="0" collapsed="false"/>
    <row r="1048337" customFormat="false" ht="13.8" hidden="false" customHeight="false" outlineLevel="0" collapsed="false"/>
    <row r="1048338" customFormat="false" ht="13.8" hidden="false" customHeight="false" outlineLevel="0" collapsed="false"/>
    <row r="1048339" customFormat="false" ht="13.8" hidden="false" customHeight="false" outlineLevel="0" collapsed="false"/>
    <row r="1048340" customFormat="false" ht="13.8" hidden="false" customHeight="false" outlineLevel="0" collapsed="false"/>
    <row r="1048341" customFormat="false" ht="13.8" hidden="false" customHeight="false" outlineLevel="0" collapsed="false"/>
    <row r="1048342" customFormat="false" ht="13.8" hidden="false" customHeight="false" outlineLevel="0" collapsed="false"/>
    <row r="1048343" customFormat="false" ht="13.8" hidden="false" customHeight="false" outlineLevel="0" collapsed="false"/>
    <row r="1048344" customFormat="false" ht="13.8" hidden="false" customHeight="false" outlineLevel="0" collapsed="false"/>
    <row r="1048345" customFormat="false" ht="13.8" hidden="false" customHeight="false" outlineLevel="0" collapsed="false"/>
    <row r="1048346" customFormat="false" ht="13.8" hidden="false" customHeight="false" outlineLevel="0" collapsed="false"/>
    <row r="1048347" customFormat="false" ht="13.8" hidden="false" customHeight="false" outlineLevel="0" collapsed="false"/>
    <row r="1048348" customFormat="false" ht="13.8" hidden="false" customHeight="false" outlineLevel="0" collapsed="false"/>
    <row r="1048349" customFormat="false" ht="13.8" hidden="false" customHeight="false" outlineLevel="0" collapsed="false"/>
    <row r="1048350" customFormat="false" ht="13.8" hidden="false" customHeight="false" outlineLevel="0" collapsed="false"/>
    <row r="1048351" customFormat="false" ht="13.8" hidden="false" customHeight="false" outlineLevel="0" collapsed="false"/>
    <row r="1048352" customFormat="false" ht="13.8" hidden="false" customHeight="false" outlineLevel="0" collapsed="false"/>
    <row r="1048353" customFormat="false" ht="13.8" hidden="false" customHeight="false" outlineLevel="0" collapsed="false"/>
    <row r="1048354" customFormat="false" ht="13.8" hidden="false" customHeight="false" outlineLevel="0" collapsed="false"/>
    <row r="1048355" customFormat="false" ht="13.8" hidden="false" customHeight="false" outlineLevel="0" collapsed="false"/>
    <row r="1048356" customFormat="false" ht="13.8" hidden="false" customHeight="false" outlineLevel="0" collapsed="false"/>
    <row r="1048357" customFormat="false" ht="13.8" hidden="false" customHeight="false" outlineLevel="0" collapsed="false"/>
    <row r="1048358" customFormat="false" ht="13.8" hidden="false" customHeight="false" outlineLevel="0" collapsed="false"/>
    <row r="1048359" customFormat="false" ht="13.8" hidden="false" customHeight="false" outlineLevel="0" collapsed="false"/>
    <row r="1048360" customFormat="false" ht="13.8" hidden="false" customHeight="false" outlineLevel="0" collapsed="false"/>
    <row r="1048361" customFormat="false" ht="13.8" hidden="false" customHeight="false" outlineLevel="0" collapsed="false"/>
    <row r="1048362" customFormat="false" ht="13.8" hidden="false" customHeight="false" outlineLevel="0" collapsed="false"/>
    <row r="1048363" customFormat="false" ht="13.8" hidden="false" customHeight="false" outlineLevel="0" collapsed="false"/>
    <row r="1048364" customFormat="false" ht="13.8" hidden="false" customHeight="false" outlineLevel="0" collapsed="false"/>
    <row r="1048365" customFormat="false" ht="13.8" hidden="false" customHeight="false" outlineLevel="0" collapsed="false"/>
    <row r="1048366" customFormat="false" ht="13.8" hidden="false" customHeight="false" outlineLevel="0" collapsed="false"/>
    <row r="1048367" customFormat="false" ht="13.8" hidden="false" customHeight="false" outlineLevel="0" collapsed="false"/>
    <row r="1048368" customFormat="false" ht="13.8" hidden="false" customHeight="false" outlineLevel="0" collapsed="false"/>
    <row r="1048369" customFormat="false" ht="13.8" hidden="false" customHeight="false" outlineLevel="0" collapsed="false"/>
    <row r="1048370" customFormat="false" ht="13.8" hidden="false" customHeight="false" outlineLevel="0" collapsed="false"/>
    <row r="1048371" customFormat="false" ht="13.8" hidden="false" customHeight="false" outlineLevel="0" collapsed="false"/>
    <row r="1048372" customFormat="false" ht="13.8" hidden="false" customHeight="false" outlineLevel="0" collapsed="false"/>
    <row r="1048373" customFormat="false" ht="13.8" hidden="false" customHeight="false" outlineLevel="0" collapsed="false"/>
    <row r="1048374" customFormat="false" ht="13.8" hidden="false" customHeight="false" outlineLevel="0" collapsed="false"/>
    <row r="1048375" customFormat="false" ht="13.8" hidden="false" customHeight="false" outlineLevel="0" collapsed="false"/>
    <row r="1048376" customFormat="false" ht="13.8" hidden="false" customHeight="false" outlineLevel="0" collapsed="false"/>
    <row r="1048377" customFormat="false" ht="13.8" hidden="false" customHeight="false" outlineLevel="0" collapsed="false"/>
    <row r="1048378" customFormat="false" ht="13.8" hidden="false" customHeight="false" outlineLevel="0" collapsed="false"/>
    <row r="1048379" customFormat="false" ht="13.8" hidden="false" customHeight="false" outlineLevel="0" collapsed="false"/>
    <row r="1048380" customFormat="false" ht="13.8" hidden="false" customHeight="false" outlineLevel="0" collapsed="false"/>
    <row r="1048381" customFormat="false" ht="13.8" hidden="false" customHeight="false" outlineLevel="0" collapsed="false"/>
    <row r="1048382" customFormat="false" ht="13.8" hidden="false" customHeight="false" outlineLevel="0" collapsed="false"/>
    <row r="1048383" customFormat="false" ht="13.8" hidden="false" customHeight="false" outlineLevel="0" collapsed="false"/>
    <row r="1048384" customFormat="false" ht="13.8" hidden="false" customHeight="false" outlineLevel="0" collapsed="false"/>
    <row r="1048385" customFormat="false" ht="13.8" hidden="false" customHeight="false" outlineLevel="0" collapsed="false"/>
    <row r="1048386" customFormat="false" ht="13.8" hidden="false" customHeight="false" outlineLevel="0" collapsed="false"/>
    <row r="1048387" customFormat="false" ht="13.8" hidden="false" customHeight="false" outlineLevel="0" collapsed="false"/>
    <row r="1048388" customFormat="false" ht="13.8" hidden="false" customHeight="false" outlineLevel="0" collapsed="false"/>
    <row r="1048389" customFormat="false" ht="13.8" hidden="false" customHeight="false" outlineLevel="0" collapsed="false"/>
    <row r="1048390" customFormat="false" ht="13.8" hidden="false" customHeight="false" outlineLevel="0" collapsed="false"/>
    <row r="1048391" customFormat="false" ht="13.8" hidden="false" customHeight="false" outlineLevel="0" collapsed="false"/>
    <row r="1048392" customFormat="false" ht="13.8" hidden="false" customHeight="false" outlineLevel="0" collapsed="false"/>
    <row r="1048393" customFormat="false" ht="13.8" hidden="false" customHeight="false" outlineLevel="0" collapsed="false"/>
    <row r="1048394" customFormat="false" ht="13.8" hidden="false" customHeight="false" outlineLevel="0" collapsed="false"/>
    <row r="1048395" customFormat="false" ht="13.8" hidden="false" customHeight="false" outlineLevel="0" collapsed="false"/>
    <row r="1048396" customFormat="false" ht="13.8" hidden="false" customHeight="false" outlineLevel="0" collapsed="false"/>
    <row r="1048397" customFormat="false" ht="13.8" hidden="false" customHeight="false" outlineLevel="0" collapsed="false"/>
    <row r="1048398" customFormat="false" ht="13.8" hidden="false" customHeight="false" outlineLevel="0" collapsed="false"/>
    <row r="1048399" customFormat="false" ht="13.8" hidden="false" customHeight="false" outlineLevel="0" collapsed="false"/>
    <row r="1048400" customFormat="false" ht="13.8" hidden="false" customHeight="false" outlineLevel="0" collapsed="false"/>
    <row r="1048401" customFormat="false" ht="13.8" hidden="false" customHeight="false" outlineLevel="0" collapsed="false"/>
    <row r="1048402" customFormat="false" ht="13.8" hidden="false" customHeight="false" outlineLevel="0" collapsed="false"/>
    <row r="1048403" customFormat="false" ht="13.8" hidden="false" customHeight="false" outlineLevel="0" collapsed="false"/>
    <row r="1048404" customFormat="false" ht="13.8" hidden="false" customHeight="false" outlineLevel="0" collapsed="false"/>
    <row r="1048405" customFormat="false" ht="13.8" hidden="false" customHeight="false" outlineLevel="0" collapsed="false"/>
    <row r="1048406" customFormat="false" ht="13.8" hidden="false" customHeight="false" outlineLevel="0" collapsed="false"/>
    <row r="1048407" customFormat="false" ht="13.8" hidden="false" customHeight="false" outlineLevel="0" collapsed="false"/>
    <row r="1048408" customFormat="false" ht="13.8" hidden="false" customHeight="false" outlineLevel="0" collapsed="false"/>
    <row r="1048409" customFormat="false" ht="13.8" hidden="false" customHeight="false" outlineLevel="0" collapsed="false"/>
    <row r="1048410" customFormat="false" ht="13.8" hidden="false" customHeight="false" outlineLevel="0" collapsed="false"/>
    <row r="1048411" customFormat="false" ht="13.8" hidden="false" customHeight="false" outlineLevel="0" collapsed="false"/>
    <row r="1048412" customFormat="false" ht="13.8" hidden="false" customHeight="false" outlineLevel="0" collapsed="false"/>
    <row r="1048413" customFormat="false" ht="13.8" hidden="false" customHeight="false" outlineLevel="0" collapsed="false"/>
    <row r="1048414" customFormat="false" ht="13.8" hidden="false" customHeight="false" outlineLevel="0" collapsed="false"/>
    <row r="1048415" customFormat="false" ht="13.8" hidden="false" customHeight="false" outlineLevel="0" collapsed="false"/>
    <row r="1048416" customFormat="false" ht="13.8" hidden="false" customHeight="false" outlineLevel="0" collapsed="false"/>
    <row r="1048417" customFormat="false" ht="13.8" hidden="false" customHeight="false" outlineLevel="0" collapsed="false"/>
    <row r="1048418" customFormat="false" ht="13.8" hidden="false" customHeight="false" outlineLevel="0" collapsed="false"/>
    <row r="1048419" customFormat="false" ht="13.8" hidden="false" customHeight="false" outlineLevel="0" collapsed="false"/>
    <row r="1048420" customFormat="false" ht="13.8" hidden="false" customHeight="false" outlineLevel="0" collapsed="false"/>
    <row r="1048421" customFormat="false" ht="13.8" hidden="false" customHeight="false" outlineLevel="0" collapsed="false"/>
    <row r="1048422" customFormat="false" ht="13.8" hidden="false" customHeight="false" outlineLevel="0" collapsed="false"/>
    <row r="1048423" customFormat="false" ht="13.8" hidden="false" customHeight="false" outlineLevel="0" collapsed="false"/>
    <row r="1048424" customFormat="false" ht="13.8" hidden="false" customHeight="false" outlineLevel="0" collapsed="false"/>
    <row r="1048425" customFormat="false" ht="13.8" hidden="false" customHeight="false" outlineLevel="0" collapsed="false"/>
    <row r="1048426" customFormat="false" ht="13.8" hidden="false" customHeight="false" outlineLevel="0" collapsed="false"/>
    <row r="1048427" customFormat="false" ht="13.8" hidden="false" customHeight="false" outlineLevel="0" collapsed="false"/>
    <row r="1048428" customFormat="false" ht="13.8" hidden="false" customHeight="false" outlineLevel="0" collapsed="false"/>
    <row r="1048429" customFormat="false" ht="13.8" hidden="false" customHeight="false" outlineLevel="0" collapsed="false"/>
    <row r="1048430" customFormat="false" ht="13.8" hidden="false" customHeight="false" outlineLevel="0" collapsed="false"/>
    <row r="1048431" customFormat="false" ht="13.8" hidden="false" customHeight="false" outlineLevel="0" collapsed="false"/>
    <row r="1048432" customFormat="false" ht="13.8" hidden="false" customHeight="false" outlineLevel="0" collapsed="false"/>
    <row r="1048433" customFormat="false" ht="13.8" hidden="false" customHeight="false" outlineLevel="0" collapsed="false"/>
    <row r="1048434" customFormat="false" ht="13.8" hidden="false" customHeight="false" outlineLevel="0" collapsed="false"/>
    <row r="1048435" customFormat="false" ht="13.8" hidden="false" customHeight="false" outlineLevel="0" collapsed="false"/>
    <row r="1048436" customFormat="false" ht="13.8" hidden="false" customHeight="false" outlineLevel="0" collapsed="false"/>
    <row r="1048437" customFormat="false" ht="13.8" hidden="false" customHeight="false" outlineLevel="0" collapsed="false"/>
    <row r="1048438" customFormat="false" ht="13.8" hidden="false" customHeight="false" outlineLevel="0" collapsed="false"/>
    <row r="1048439" customFormat="false" ht="13.8" hidden="false" customHeight="false" outlineLevel="0" collapsed="false"/>
    <row r="1048440" customFormat="false" ht="13.8" hidden="false" customHeight="false" outlineLevel="0" collapsed="false"/>
    <row r="1048441" customFormat="false" ht="13.8" hidden="false" customHeight="false" outlineLevel="0" collapsed="false"/>
    <row r="1048442" customFormat="false" ht="13.8" hidden="false" customHeight="false" outlineLevel="0" collapsed="false"/>
    <row r="1048443" customFormat="false" ht="13.8" hidden="false" customHeight="false" outlineLevel="0" collapsed="false"/>
    <row r="1048444" customFormat="false" ht="13.8" hidden="false" customHeight="false" outlineLevel="0" collapsed="false"/>
    <row r="1048445" customFormat="false" ht="13.8" hidden="false" customHeight="false" outlineLevel="0" collapsed="false"/>
    <row r="1048446" customFormat="false" ht="13.8" hidden="false" customHeight="false" outlineLevel="0" collapsed="false"/>
    <row r="1048447" customFormat="false" ht="13.8" hidden="false" customHeight="false" outlineLevel="0" collapsed="false"/>
    <row r="1048448" customFormat="false" ht="13.8" hidden="false" customHeight="false" outlineLevel="0" collapsed="false"/>
    <row r="1048449" customFormat="false" ht="13.8" hidden="false" customHeight="false" outlineLevel="0" collapsed="false"/>
    <row r="1048450" customFormat="false" ht="13.8" hidden="false" customHeight="false" outlineLevel="0" collapsed="false"/>
    <row r="1048451" customFormat="false" ht="13.8" hidden="false" customHeight="false" outlineLevel="0" collapsed="false"/>
    <row r="1048452" customFormat="false" ht="13.8" hidden="false" customHeight="false" outlineLevel="0" collapsed="false"/>
    <row r="1048453" customFormat="false" ht="13.8" hidden="false" customHeight="false" outlineLevel="0" collapsed="false"/>
    <row r="1048454" customFormat="false" ht="13.8" hidden="false" customHeight="false" outlineLevel="0" collapsed="false"/>
    <row r="1048455" customFormat="false" ht="13.8" hidden="false" customHeight="false" outlineLevel="0" collapsed="false"/>
    <row r="1048456" customFormat="false" ht="13.8" hidden="false" customHeight="false" outlineLevel="0" collapsed="false"/>
    <row r="1048457" customFormat="false" ht="13.8" hidden="false" customHeight="false" outlineLevel="0" collapsed="false"/>
    <row r="1048458" customFormat="false" ht="13.8" hidden="false" customHeight="false" outlineLevel="0" collapsed="false"/>
    <row r="1048459" customFormat="false" ht="13.8" hidden="false" customHeight="false" outlineLevel="0" collapsed="false"/>
    <row r="1048460" customFormat="false" ht="13.8" hidden="false" customHeight="false" outlineLevel="0" collapsed="false"/>
    <row r="1048461" customFormat="false" ht="13.8" hidden="false" customHeight="false" outlineLevel="0" collapsed="false"/>
    <row r="1048462" customFormat="false" ht="13.8" hidden="false" customHeight="false" outlineLevel="0" collapsed="false"/>
    <row r="1048463" customFormat="false" ht="13.8" hidden="false" customHeight="false" outlineLevel="0" collapsed="false"/>
    <row r="1048464" customFormat="false" ht="13.8" hidden="false" customHeight="false" outlineLevel="0" collapsed="false"/>
    <row r="1048465" customFormat="false" ht="13.8" hidden="false" customHeight="false" outlineLevel="0" collapsed="false"/>
    <row r="1048466" customFormat="false" ht="13.8" hidden="false" customHeight="false" outlineLevel="0" collapsed="false"/>
    <row r="1048467" customFormat="false" ht="13.8" hidden="false" customHeight="false" outlineLevel="0" collapsed="false"/>
    <row r="1048468" customFormat="false" ht="13.8" hidden="false" customHeight="false" outlineLevel="0" collapsed="false"/>
    <row r="1048469" customFormat="false" ht="13.8" hidden="false" customHeight="false" outlineLevel="0" collapsed="false"/>
    <row r="1048470" customFormat="false" ht="13.8" hidden="false" customHeight="false" outlineLevel="0" collapsed="false"/>
    <row r="1048471" customFormat="false" ht="13.8" hidden="false" customHeight="false" outlineLevel="0" collapsed="false"/>
    <row r="1048472" customFormat="false" ht="13.8" hidden="false" customHeight="false" outlineLevel="0" collapsed="false"/>
    <row r="1048473" customFormat="false" ht="13.8" hidden="false" customHeight="false" outlineLevel="0" collapsed="false"/>
    <row r="1048474" customFormat="false" ht="13.8" hidden="false" customHeight="false" outlineLevel="0" collapsed="false"/>
    <row r="1048475" customFormat="false" ht="13.8" hidden="false" customHeight="false" outlineLevel="0" collapsed="false"/>
    <row r="1048476" customFormat="false" ht="13.8" hidden="false" customHeight="false" outlineLevel="0" collapsed="false"/>
    <row r="1048477" customFormat="false" ht="13.8" hidden="false" customHeight="false" outlineLevel="0" collapsed="false"/>
    <row r="1048478" customFormat="false" ht="13.8" hidden="false" customHeight="false" outlineLevel="0" collapsed="false"/>
    <row r="1048479" customFormat="false" ht="13.8" hidden="false" customHeight="false" outlineLevel="0" collapsed="false"/>
    <row r="1048480" customFormat="false" ht="13.8" hidden="false" customHeight="false" outlineLevel="0" collapsed="false"/>
    <row r="1048481" customFormat="false" ht="13.8" hidden="false" customHeight="false" outlineLevel="0" collapsed="false"/>
    <row r="1048482" customFormat="false" ht="13.8" hidden="false" customHeight="false" outlineLevel="0" collapsed="false"/>
    <row r="1048483" customFormat="false" ht="13.8" hidden="false" customHeight="false" outlineLevel="0" collapsed="false"/>
    <row r="1048484" customFormat="false" ht="13.8" hidden="false" customHeight="false" outlineLevel="0" collapsed="false"/>
    <row r="1048485" customFormat="false" ht="13.8" hidden="false" customHeight="false" outlineLevel="0" collapsed="false"/>
    <row r="1048486" customFormat="false" ht="13.8" hidden="false" customHeight="false" outlineLevel="0" collapsed="false"/>
    <row r="1048487" customFormat="false" ht="13.8" hidden="false" customHeight="false" outlineLevel="0" collapsed="false"/>
    <row r="1048488" customFormat="false" ht="13.8" hidden="false" customHeight="false" outlineLevel="0" collapsed="false"/>
    <row r="1048489" customFormat="false" ht="13.8" hidden="false" customHeight="false" outlineLevel="0" collapsed="false"/>
    <row r="1048490" customFormat="false" ht="13.8" hidden="false" customHeight="false" outlineLevel="0" collapsed="false"/>
    <row r="1048491" customFormat="false" ht="13.8" hidden="false" customHeight="false" outlineLevel="0" collapsed="false"/>
    <row r="1048492" customFormat="false" ht="13.8" hidden="false" customHeight="false" outlineLevel="0" collapsed="false"/>
    <row r="1048493" customFormat="false" ht="13.8" hidden="false" customHeight="false" outlineLevel="0" collapsed="false"/>
    <row r="1048494" customFormat="false" ht="13.8" hidden="false" customHeight="false" outlineLevel="0" collapsed="false"/>
    <row r="1048495" customFormat="false" ht="13.8" hidden="false" customHeight="false" outlineLevel="0" collapsed="false"/>
    <row r="1048496" customFormat="false" ht="13.8" hidden="false" customHeight="false" outlineLevel="0" collapsed="false"/>
    <row r="1048497" customFormat="false" ht="13.8" hidden="false" customHeight="false" outlineLevel="0" collapsed="false"/>
    <row r="1048498" customFormat="false" ht="13.8" hidden="false" customHeight="false" outlineLevel="0" collapsed="false"/>
    <row r="1048499" customFormat="false" ht="13.8" hidden="false" customHeight="false" outlineLevel="0" collapsed="false"/>
    <row r="1048500" customFormat="false" ht="13.8" hidden="false" customHeight="false" outlineLevel="0" collapsed="false"/>
    <row r="1048501" customFormat="false" ht="13.8" hidden="false" customHeight="false" outlineLevel="0" collapsed="false"/>
    <row r="1048502" customFormat="false" ht="13.8" hidden="false" customHeight="false" outlineLevel="0" collapsed="false"/>
    <row r="1048503" customFormat="false" ht="13.8" hidden="false" customHeight="false" outlineLevel="0" collapsed="false"/>
    <row r="1048504" customFormat="false" ht="13.8" hidden="false" customHeight="false" outlineLevel="0" collapsed="false"/>
    <row r="1048505" customFormat="false" ht="13.8" hidden="false" customHeight="false" outlineLevel="0" collapsed="false"/>
    <row r="1048506" customFormat="false" ht="13.8" hidden="false" customHeight="false" outlineLevel="0" collapsed="false"/>
    <row r="1048507" customFormat="false" ht="13.8" hidden="false" customHeight="false" outlineLevel="0" collapsed="false"/>
    <row r="1048508" customFormat="false" ht="13.8" hidden="false" customHeight="false" outlineLevel="0" collapsed="false"/>
    <row r="1048509" customFormat="false" ht="13.8" hidden="false" customHeight="false" outlineLevel="0" collapsed="false"/>
    <row r="1048510" customFormat="false" ht="13.8" hidden="false" customHeight="false" outlineLevel="0" collapsed="false"/>
    <row r="1048511" customFormat="false" ht="13.8" hidden="false" customHeight="false" outlineLevel="0" collapsed="false"/>
    <row r="1048512" customFormat="false" ht="13.8" hidden="false" customHeight="false" outlineLevel="0" collapsed="false"/>
    <row r="1048513" customFormat="false" ht="13.8" hidden="false" customHeight="false" outlineLevel="0" collapsed="false"/>
    <row r="1048514" customFormat="false" ht="13.8" hidden="false" customHeight="false" outlineLevel="0" collapsed="false"/>
    <row r="1048515" customFormat="false" ht="13.8" hidden="false" customHeight="false" outlineLevel="0" collapsed="false"/>
    <row r="1048516" customFormat="false" ht="13.8" hidden="false" customHeight="false" outlineLevel="0" collapsed="false"/>
    <row r="1048517" customFormat="false" ht="13.8" hidden="false" customHeight="false" outlineLevel="0" collapsed="false"/>
    <row r="1048518" customFormat="false" ht="13.8" hidden="false" customHeight="false" outlineLevel="0" collapsed="false"/>
    <row r="1048519" customFormat="false" ht="13.8" hidden="false" customHeight="false" outlineLevel="0" collapsed="false"/>
    <row r="1048520" customFormat="false" ht="13.8" hidden="false" customHeight="false" outlineLevel="0" collapsed="false"/>
    <row r="1048521" customFormat="false" ht="13.8" hidden="false" customHeight="false" outlineLevel="0" collapsed="false"/>
    <row r="1048522" customFormat="false" ht="13.8" hidden="false" customHeight="false" outlineLevel="0" collapsed="false"/>
    <row r="1048523" customFormat="false" ht="13.8" hidden="false" customHeight="false" outlineLevel="0" collapsed="false"/>
    <row r="1048524" customFormat="false" ht="13.8" hidden="false" customHeight="false" outlineLevel="0" collapsed="false"/>
    <row r="1048525" customFormat="false" ht="13.8" hidden="false" customHeight="false" outlineLevel="0" collapsed="false"/>
    <row r="1048526" customFormat="false" ht="13.8" hidden="false" customHeight="false" outlineLevel="0" collapsed="false"/>
    <row r="1048527" customFormat="false" ht="13.8" hidden="false" customHeight="false" outlineLevel="0" collapsed="false"/>
    <row r="1048528" customFormat="false" ht="13.8" hidden="false" customHeight="false" outlineLevel="0" collapsed="false"/>
    <row r="1048529" customFormat="false" ht="13.8" hidden="false" customHeight="false" outlineLevel="0" collapsed="false"/>
    <row r="1048530" customFormat="false" ht="13.8" hidden="false" customHeight="false" outlineLevel="0" collapsed="false"/>
    <row r="1048531" customFormat="false" ht="13.8" hidden="false" customHeight="false" outlineLevel="0" collapsed="false"/>
    <row r="1048532" customFormat="false" ht="13.8" hidden="false" customHeight="false" outlineLevel="0" collapsed="false"/>
    <row r="1048533" customFormat="false" ht="13.8" hidden="false" customHeight="false" outlineLevel="0" collapsed="false"/>
    <row r="1048534" customFormat="false" ht="13.8" hidden="false" customHeight="false" outlineLevel="0" collapsed="false"/>
    <row r="1048535" customFormat="false" ht="13.8" hidden="false" customHeight="false" outlineLevel="0" collapsed="false"/>
    <row r="1048536" customFormat="false" ht="13.8" hidden="false" customHeight="false" outlineLevel="0" collapsed="false"/>
    <row r="1048537" customFormat="false" ht="13.8" hidden="false" customHeight="false" outlineLevel="0" collapsed="false"/>
    <row r="1048538" customFormat="false" ht="13.8" hidden="false" customHeight="false" outlineLevel="0" collapsed="false"/>
    <row r="1048539" customFormat="false" ht="13.8" hidden="false" customHeight="false" outlineLevel="0" collapsed="false"/>
    <row r="1048540" customFormat="false" ht="13.8" hidden="false" customHeight="false" outlineLevel="0" collapsed="false"/>
    <row r="1048541" customFormat="false" ht="13.8" hidden="false" customHeight="false" outlineLevel="0" collapsed="false"/>
    <row r="1048542" customFormat="false" ht="13.8" hidden="false" customHeight="false" outlineLevel="0" collapsed="false"/>
    <row r="1048543" customFormat="false" ht="13.8" hidden="false" customHeight="false" outlineLevel="0" collapsed="false"/>
    <row r="1048544" customFormat="false" ht="13.8" hidden="false" customHeight="false" outlineLevel="0" collapsed="false"/>
    <row r="1048545" customFormat="false" ht="13.8" hidden="false" customHeight="false" outlineLevel="0" collapsed="false"/>
    <row r="1048546" customFormat="false" ht="13.8" hidden="false" customHeight="false" outlineLevel="0" collapsed="false"/>
    <row r="1048547" customFormat="false" ht="13.8" hidden="false" customHeight="false" outlineLevel="0" collapsed="false"/>
    <row r="1048548" customFormat="false" ht="13.8" hidden="false" customHeight="false" outlineLevel="0" collapsed="false"/>
    <row r="1048549" customFormat="false" ht="13.8" hidden="false" customHeight="false" outlineLevel="0" collapsed="false"/>
    <row r="1048550" customFormat="false" ht="13.8" hidden="false" customHeight="false" outlineLevel="0" collapsed="false"/>
    <row r="1048551" customFormat="false" ht="13.8" hidden="false" customHeight="false" outlineLevel="0" collapsed="false"/>
    <row r="1048552" customFormat="false" ht="13.8" hidden="false" customHeight="false" outlineLevel="0" collapsed="false"/>
    <row r="1048553" customFormat="false" ht="13.8" hidden="false" customHeight="false" outlineLevel="0" collapsed="false"/>
    <row r="1048554" customFormat="false" ht="13.8" hidden="false" customHeight="false" outlineLevel="0" collapsed="false"/>
    <row r="1048555" customFormat="false" ht="13.8" hidden="false" customHeight="false" outlineLevel="0" collapsed="false"/>
    <row r="1048556" customFormat="false" ht="13.8" hidden="false" customHeight="false" outlineLevel="0" collapsed="false"/>
    <row r="1048557" customFormat="false" ht="13.8" hidden="false" customHeight="false" outlineLevel="0" collapsed="false"/>
    <row r="1048558" customFormat="false" ht="13.8" hidden="false" customHeight="false" outlineLevel="0" collapsed="false"/>
    <row r="1048559" customFormat="false" ht="13.8" hidden="false" customHeight="false" outlineLevel="0" collapsed="false"/>
    <row r="1048560" customFormat="false" ht="13.8" hidden="false" customHeight="false" outlineLevel="0" collapsed="false"/>
    <row r="1048561" customFormat="false" ht="13.8" hidden="false" customHeight="false" outlineLevel="0" collapsed="false"/>
    <row r="1048562" customFormat="false" ht="13.8" hidden="false" customHeight="false" outlineLevel="0" collapsed="false"/>
    <row r="1048563" customFormat="false" ht="13.8" hidden="false" customHeight="false" outlineLevel="0" collapsed="false"/>
    <row r="1048564" customFormat="false" ht="13.8" hidden="false" customHeight="false" outlineLevel="0" collapsed="false"/>
    <row r="1048565" customFormat="false" ht="13.8" hidden="false" customHeight="false" outlineLevel="0" collapsed="false"/>
    <row r="1048566" customFormat="false" ht="13.8" hidden="false" customHeight="false" outlineLevel="0" collapsed="false"/>
    <row r="1048567" customFormat="false" ht="13.8" hidden="false" customHeight="false" outlineLevel="0" collapsed="false"/>
    <row r="1048568" customFormat="false" ht="13.8" hidden="false" customHeight="false" outlineLevel="0" collapsed="false"/>
    <row r="1048569" customFormat="false" ht="13.8" hidden="false" customHeight="false" outlineLevel="0" collapsed="false"/>
    <row r="1048570" customFormat="false" ht="13.8" hidden="false" customHeight="fals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4">
    <mergeCell ref="I1:L1"/>
    <mergeCell ref="A3:K3"/>
    <mergeCell ref="A4:L4"/>
    <mergeCell ref="B8:B20"/>
  </mergeCells>
  <printOptions headings="false" gridLines="false" gridLinesSet="true" horizontalCentered="true" verticalCentered="false"/>
  <pageMargins left="0.409722222222222" right="0.39375" top="0.594444444444444" bottom="0.594444444444444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1859C"/>
    <pageSetUpPr fitToPage="true"/>
  </sheetPr>
  <dimension ref="A1:AHL16777216"/>
  <sheetViews>
    <sheetView showFormulas="false" showGridLines="true" showRowColHeaders="true" showZeros="true" rightToLeft="false" tabSelected="false" showOutlineSymbols="true" defaultGridColor="true" view="normal" topLeftCell="A1" colorId="64" zoomScale="55" zoomScaleNormal="55" zoomScalePageLayoutView="100" workbookViewId="0">
      <pane xSplit="0" ySplit="7" topLeftCell="A8" activePane="bottomLeft" state="frozen"/>
      <selection pane="topLeft" activeCell="A1" activeCellId="0" sqref="A1"/>
      <selection pane="bottomLeft" activeCell="A10" activeCellId="0" sqref="A10"/>
    </sheetView>
  </sheetViews>
  <sheetFormatPr defaultColWidth="9.109375" defaultRowHeight="15.75" zeroHeight="false" outlineLevelRow="0" outlineLevelCol="0"/>
  <cols>
    <col collapsed="false" customWidth="true" hidden="false" outlineLevel="0" max="1" min="1" style="33" width="5.33"/>
    <col collapsed="false" customWidth="true" hidden="false" outlineLevel="0" max="2" min="2" style="33" width="15.33"/>
    <col collapsed="false" customWidth="true" hidden="false" outlineLevel="0" max="3" min="3" style="33" width="35.44"/>
    <col collapsed="false" customWidth="true" hidden="false" outlineLevel="0" max="4" min="4" style="33" width="44.88"/>
    <col collapsed="false" customWidth="true" hidden="false" outlineLevel="0" max="5" min="5" style="33" width="10.44"/>
    <col collapsed="false" customWidth="true" hidden="false" outlineLevel="0" max="6" min="6" style="33" width="13.34"/>
    <col collapsed="false" customWidth="true" hidden="false" outlineLevel="0" max="7" min="7" style="34" width="15.11"/>
    <col collapsed="false" customWidth="true" hidden="false" outlineLevel="0" max="8" min="8" style="33" width="10.11"/>
    <col collapsed="false" customWidth="true" hidden="false" outlineLevel="0" max="9" min="9" style="33" width="53.88"/>
    <col collapsed="false" customWidth="true" hidden="false" outlineLevel="0" max="10" min="10" style="35" width="15.66"/>
    <col collapsed="false" customWidth="true" hidden="false" outlineLevel="0" max="11" min="11" style="33" width="10.66"/>
    <col collapsed="false" customWidth="true" hidden="false" outlineLevel="0" max="12" min="12" style="33" width="11.56"/>
    <col collapsed="false" customWidth="true" hidden="false" outlineLevel="0" max="13" min="13" style="33" width="14.67"/>
    <col collapsed="false" customWidth="true" hidden="false" outlineLevel="0" max="14" min="14" style="33" width="19.88"/>
    <col collapsed="false" customWidth="false" hidden="false" outlineLevel="0" max="896" min="15" style="33" width="9.11"/>
    <col collapsed="false" customWidth="false" hidden="false" outlineLevel="0" max="16255" min="1026" style="50" width="9.11"/>
    <col collapsed="false" customWidth="true" hidden="false" outlineLevel="0" max="16384" min="16256" style="50" width="11.53"/>
  </cols>
  <sheetData>
    <row r="1" customFormat="false" ht="14.25" hidden="false" customHeight="true" outlineLevel="0" collapsed="false">
      <c r="D1" s="51"/>
      <c r="E1" s="51"/>
      <c r="G1" s="52"/>
      <c r="I1" s="51"/>
      <c r="J1" s="51"/>
      <c r="M1" s="51"/>
      <c r="N1" s="51"/>
    </row>
    <row r="2" customFormat="false" ht="21" hidden="true" customHeight="true" outlineLevel="0" collapsed="false">
      <c r="D2" s="51"/>
      <c r="E2" s="51"/>
      <c r="G2" s="52"/>
      <c r="I2" s="51"/>
      <c r="J2" s="51"/>
      <c r="M2" s="51"/>
      <c r="N2" s="51"/>
    </row>
    <row r="3" customFormat="false" ht="15" hidden="false" customHeight="true" outlineLevel="0" collapsed="false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54"/>
    </row>
    <row r="4" customFormat="false" ht="47.45" hidden="false" customHeight="true" outlineLevel="0" collapsed="false">
      <c r="A4" s="55" t="s">
        <v>36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6" customFormat="false" ht="89.25" hidden="false" customHeight="true" outlineLevel="0" collapsed="false">
      <c r="A6" s="14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6" t="s">
        <v>7</v>
      </c>
      <c r="H6" s="15" t="s">
        <v>8</v>
      </c>
      <c r="I6" s="15" t="s">
        <v>9</v>
      </c>
      <c r="J6" s="15" t="s">
        <v>10</v>
      </c>
      <c r="K6" s="15" t="s">
        <v>11</v>
      </c>
      <c r="L6" s="15" t="s">
        <v>37</v>
      </c>
      <c r="M6" s="15" t="s">
        <v>12</v>
      </c>
      <c r="N6" s="15" t="s">
        <v>38</v>
      </c>
    </row>
    <row r="7" customFormat="false" ht="15" hidden="false" customHeight="false" outlineLevel="0" collapsed="false">
      <c r="A7" s="23" t="n">
        <v>1</v>
      </c>
      <c r="B7" s="24" t="n">
        <v>2</v>
      </c>
      <c r="C7" s="24" t="n">
        <v>3</v>
      </c>
      <c r="D7" s="24" t="n">
        <v>4</v>
      </c>
      <c r="E7" s="24" t="n">
        <v>5</v>
      </c>
      <c r="F7" s="24" t="n">
        <v>6</v>
      </c>
      <c r="G7" s="26" t="n">
        <v>7</v>
      </c>
      <c r="H7" s="24" t="n">
        <v>8</v>
      </c>
      <c r="I7" s="24" t="n">
        <v>9</v>
      </c>
      <c r="J7" s="24" t="n">
        <v>10</v>
      </c>
      <c r="K7" s="24" t="n">
        <v>11</v>
      </c>
      <c r="L7" s="24" t="n">
        <v>12</v>
      </c>
      <c r="M7" s="24" t="n">
        <v>13</v>
      </c>
      <c r="N7" s="24" t="n">
        <v>14</v>
      </c>
    </row>
    <row r="8" customFormat="false" ht="15" hidden="false" customHeight="true" outlineLevel="0" collapsed="false">
      <c r="A8" s="56" t="s">
        <v>39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</row>
    <row r="9" customFormat="false" ht="75" hidden="false" customHeight="true" outlineLevel="0" collapsed="false">
      <c r="A9" s="39" t="n">
        <v>1</v>
      </c>
      <c r="B9" s="39" t="s">
        <v>40</v>
      </c>
      <c r="C9" s="27" t="s">
        <v>41</v>
      </c>
      <c r="D9" s="26" t="s">
        <v>20</v>
      </c>
      <c r="E9" s="39" t="s">
        <v>17</v>
      </c>
      <c r="F9" s="39" t="n">
        <v>400</v>
      </c>
      <c r="G9" s="39" t="n">
        <v>2</v>
      </c>
      <c r="H9" s="39"/>
      <c r="I9" s="27" t="s">
        <v>42</v>
      </c>
      <c r="J9" s="26" t="n">
        <v>0.0683</v>
      </c>
      <c r="K9" s="26" t="n">
        <v>1</v>
      </c>
      <c r="L9" s="39" t="n">
        <v>253.16</v>
      </c>
      <c r="M9" s="46" t="n">
        <f aca="false">ROUND(F9*G9*J9,2)</f>
        <v>54.64</v>
      </c>
      <c r="N9" s="46" t="n">
        <f aca="false">ROUND(M9*L9,2)</f>
        <v>13832.66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</row>
    <row r="10" customFormat="false" ht="78" hidden="false" customHeight="false" outlineLevel="0" collapsed="false">
      <c r="A10" s="57" t="n">
        <v>2</v>
      </c>
      <c r="B10" s="39"/>
      <c r="C10" s="25" t="s">
        <v>43</v>
      </c>
      <c r="D10" s="24" t="s">
        <v>20</v>
      </c>
      <c r="E10" s="57" t="s">
        <v>17</v>
      </c>
      <c r="F10" s="57" t="n">
        <v>400</v>
      </c>
      <c r="G10" s="39" t="n">
        <v>2</v>
      </c>
      <c r="H10" s="57"/>
      <c r="I10" s="25" t="s">
        <v>42</v>
      </c>
      <c r="J10" s="24" t="n">
        <v>0.0683</v>
      </c>
      <c r="K10" s="24" t="n">
        <v>1</v>
      </c>
      <c r="L10" s="57" t="n">
        <v>253.16</v>
      </c>
      <c r="M10" s="58" t="n">
        <f aca="false">ROUND(F10*G10*J10,2)</f>
        <v>54.64</v>
      </c>
      <c r="N10" s="58" t="n">
        <f aca="false">ROUND(M10*L10,2)</f>
        <v>13832.66</v>
      </c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  <c r="IY10" s="57"/>
      <c r="IZ10" s="57"/>
      <c r="JA10" s="57"/>
      <c r="JB10" s="57"/>
      <c r="JC10" s="57"/>
      <c r="JD10" s="57"/>
      <c r="JE10" s="57"/>
      <c r="JF10" s="57"/>
      <c r="JG10" s="57"/>
      <c r="JH10" s="57"/>
      <c r="JI10" s="57"/>
      <c r="JJ10" s="57"/>
      <c r="JK10" s="57"/>
      <c r="JL10" s="57"/>
      <c r="JM10" s="57"/>
      <c r="JN10" s="57"/>
      <c r="JO10" s="57"/>
      <c r="JP10" s="57"/>
      <c r="JQ10" s="57"/>
      <c r="JR10" s="57"/>
      <c r="JS10" s="57"/>
      <c r="JT10" s="57"/>
      <c r="JU10" s="57"/>
      <c r="JV10" s="57"/>
      <c r="JW10" s="57"/>
      <c r="JX10" s="57"/>
      <c r="JY10" s="57"/>
      <c r="JZ10" s="57"/>
      <c r="KA10" s="57"/>
      <c r="KB10" s="57"/>
      <c r="KC10" s="57"/>
      <c r="KD10" s="57"/>
      <c r="KE10" s="57"/>
      <c r="KF10" s="57"/>
      <c r="KG10" s="57"/>
      <c r="KH10" s="57"/>
      <c r="KI10" s="57"/>
      <c r="KJ10" s="57"/>
      <c r="KK10" s="57"/>
      <c r="KL10" s="57"/>
      <c r="KM10" s="57"/>
      <c r="KN10" s="57"/>
      <c r="KO10" s="57"/>
      <c r="KP10" s="57"/>
      <c r="KQ10" s="57"/>
      <c r="KR10" s="57"/>
      <c r="KS10" s="57"/>
      <c r="KT10" s="57"/>
      <c r="KU10" s="57"/>
      <c r="KV10" s="57"/>
      <c r="KW10" s="57"/>
      <c r="KX10" s="57"/>
      <c r="KY10" s="57"/>
      <c r="KZ10" s="57"/>
      <c r="LA10" s="57"/>
      <c r="LB10" s="57"/>
      <c r="LC10" s="57"/>
      <c r="LD10" s="57"/>
      <c r="LE10" s="57"/>
      <c r="LF10" s="57"/>
      <c r="LG10" s="57"/>
      <c r="LH10" s="57"/>
      <c r="LI10" s="57"/>
      <c r="LJ10" s="57"/>
      <c r="LK10" s="57"/>
      <c r="LL10" s="57"/>
      <c r="LM10" s="57"/>
      <c r="LN10" s="57"/>
      <c r="LO10" s="57"/>
      <c r="LP10" s="57"/>
      <c r="LQ10" s="57"/>
      <c r="LR10" s="57"/>
      <c r="LS10" s="57"/>
      <c r="LT10" s="57"/>
      <c r="LU10" s="57"/>
      <c r="LV10" s="57"/>
      <c r="LW10" s="57"/>
      <c r="LX10" s="57"/>
      <c r="LY10" s="57"/>
      <c r="LZ10" s="57"/>
      <c r="MA10" s="57"/>
      <c r="MB10" s="57"/>
      <c r="MC10" s="57"/>
      <c r="MD10" s="57"/>
      <c r="ME10" s="57"/>
      <c r="MF10" s="57"/>
      <c r="MG10" s="57"/>
      <c r="MH10" s="57"/>
      <c r="MI10" s="57"/>
      <c r="MJ10" s="57"/>
      <c r="MK10" s="57"/>
      <c r="ML10" s="57"/>
      <c r="MM10" s="57"/>
      <c r="MN10" s="57"/>
      <c r="MO10" s="57"/>
      <c r="MP10" s="57"/>
      <c r="MQ10" s="57"/>
      <c r="MR10" s="57"/>
      <c r="MS10" s="57"/>
      <c r="MT10" s="57"/>
      <c r="MU10" s="57"/>
      <c r="MV10" s="57"/>
      <c r="MW10" s="57"/>
      <c r="MX10" s="57"/>
      <c r="MY10" s="57"/>
      <c r="MZ10" s="57"/>
      <c r="NA10" s="57"/>
      <c r="NB10" s="57"/>
      <c r="NC10" s="57"/>
      <c r="ND10" s="57"/>
      <c r="NE10" s="57"/>
      <c r="NF10" s="57"/>
      <c r="NG10" s="57"/>
      <c r="NH10" s="57"/>
      <c r="NI10" s="57"/>
      <c r="NJ10" s="57"/>
      <c r="NK10" s="57"/>
      <c r="NL10" s="57"/>
      <c r="NM10" s="57"/>
      <c r="NN10" s="57"/>
      <c r="NO10" s="57"/>
      <c r="NP10" s="57"/>
      <c r="NQ10" s="57"/>
      <c r="NR10" s="57"/>
      <c r="NS10" s="57"/>
      <c r="NT10" s="57"/>
      <c r="NU10" s="57"/>
      <c r="NV10" s="57"/>
      <c r="NW10" s="57"/>
      <c r="NX10" s="57"/>
      <c r="NY10" s="57"/>
      <c r="NZ10" s="57"/>
      <c r="OA10" s="57"/>
      <c r="OB10" s="57"/>
      <c r="OC10" s="57"/>
      <c r="OD10" s="57"/>
      <c r="OE10" s="57"/>
      <c r="OF10" s="57"/>
      <c r="OG10" s="57"/>
      <c r="OH10" s="57"/>
      <c r="OI10" s="57"/>
      <c r="OJ10" s="57"/>
      <c r="OK10" s="57"/>
      <c r="OL10" s="57"/>
      <c r="OM10" s="57"/>
      <c r="ON10" s="57"/>
      <c r="OO10" s="57"/>
      <c r="OP10" s="57"/>
      <c r="OQ10" s="57"/>
      <c r="OR10" s="57"/>
      <c r="OS10" s="57"/>
      <c r="OT10" s="57"/>
      <c r="OU10" s="57"/>
      <c r="OV10" s="57"/>
      <c r="OW10" s="57"/>
      <c r="OX10" s="57"/>
      <c r="OY10" s="57"/>
      <c r="OZ10" s="57"/>
      <c r="PA10" s="57"/>
      <c r="PB10" s="57"/>
      <c r="PC10" s="57"/>
      <c r="PD10" s="57"/>
      <c r="PE10" s="57"/>
      <c r="PF10" s="57"/>
      <c r="PG10" s="57"/>
      <c r="PH10" s="57"/>
      <c r="PI10" s="57"/>
      <c r="PJ10" s="57"/>
      <c r="PK10" s="57"/>
      <c r="PL10" s="57"/>
      <c r="PM10" s="57"/>
      <c r="PN10" s="57"/>
      <c r="PO10" s="57"/>
      <c r="PP10" s="57"/>
      <c r="PQ10" s="57"/>
      <c r="PR10" s="57"/>
      <c r="PS10" s="57"/>
      <c r="PT10" s="57"/>
      <c r="PU10" s="57"/>
      <c r="PV10" s="57"/>
      <c r="PW10" s="57"/>
      <c r="PX10" s="57"/>
      <c r="PY10" s="57"/>
      <c r="PZ10" s="57"/>
      <c r="QA10" s="57"/>
      <c r="QB10" s="57"/>
      <c r="QC10" s="57"/>
      <c r="QD10" s="57"/>
      <c r="QE10" s="57"/>
      <c r="QF10" s="57"/>
      <c r="QG10" s="57"/>
      <c r="QH10" s="57"/>
      <c r="QI10" s="57"/>
      <c r="QJ10" s="57"/>
      <c r="QK10" s="57"/>
      <c r="QL10" s="57"/>
      <c r="QM10" s="57"/>
      <c r="QN10" s="57"/>
      <c r="QO10" s="57"/>
      <c r="QP10" s="57"/>
      <c r="QQ10" s="57"/>
      <c r="QR10" s="57"/>
      <c r="QS10" s="57"/>
      <c r="QT10" s="57"/>
      <c r="QU10" s="57"/>
      <c r="QV10" s="57"/>
      <c r="QW10" s="57"/>
      <c r="QX10" s="57"/>
      <c r="QY10" s="57"/>
      <c r="QZ10" s="57"/>
      <c r="RA10" s="57"/>
      <c r="RB10" s="57"/>
      <c r="RC10" s="57"/>
      <c r="RD10" s="57"/>
      <c r="RE10" s="57"/>
      <c r="RF10" s="57"/>
      <c r="RG10" s="57"/>
      <c r="RH10" s="57"/>
      <c r="RI10" s="57"/>
      <c r="RJ10" s="57"/>
      <c r="RK10" s="57"/>
      <c r="RL10" s="57"/>
      <c r="RM10" s="57"/>
      <c r="RN10" s="57"/>
      <c r="RO10" s="57"/>
      <c r="RP10" s="57"/>
      <c r="RQ10" s="57"/>
      <c r="RR10" s="57"/>
      <c r="RS10" s="57"/>
      <c r="RT10" s="57"/>
      <c r="RU10" s="57"/>
      <c r="RV10" s="57"/>
      <c r="RW10" s="57"/>
      <c r="RX10" s="57"/>
      <c r="RY10" s="57"/>
      <c r="RZ10" s="57"/>
      <c r="SA10" s="57"/>
      <c r="SB10" s="57"/>
      <c r="SC10" s="57"/>
      <c r="SD10" s="57"/>
      <c r="SE10" s="57"/>
      <c r="SF10" s="57"/>
      <c r="SG10" s="57"/>
      <c r="SH10" s="57"/>
      <c r="SI10" s="57"/>
      <c r="SJ10" s="57"/>
      <c r="SK10" s="57"/>
      <c r="SL10" s="57"/>
      <c r="SM10" s="57"/>
      <c r="SN10" s="57"/>
      <c r="SO10" s="57"/>
      <c r="SP10" s="57"/>
      <c r="SQ10" s="57"/>
      <c r="SR10" s="57"/>
      <c r="SS10" s="57"/>
      <c r="ST10" s="57"/>
      <c r="SU10" s="57"/>
      <c r="SV10" s="57"/>
      <c r="SW10" s="57"/>
      <c r="SX10" s="57"/>
      <c r="SY10" s="57"/>
      <c r="SZ10" s="57"/>
      <c r="TA10" s="57"/>
      <c r="TB10" s="57"/>
      <c r="TC10" s="57"/>
      <c r="TD10" s="57"/>
      <c r="TE10" s="57"/>
      <c r="TF10" s="57"/>
      <c r="TG10" s="57"/>
      <c r="TH10" s="57"/>
      <c r="TI10" s="57"/>
      <c r="TJ10" s="57"/>
      <c r="TK10" s="57"/>
      <c r="TL10" s="57"/>
      <c r="TM10" s="57"/>
      <c r="TN10" s="57"/>
      <c r="TO10" s="57"/>
      <c r="TP10" s="57"/>
      <c r="TQ10" s="57"/>
      <c r="TR10" s="57"/>
      <c r="TS10" s="57"/>
      <c r="TT10" s="57"/>
      <c r="TU10" s="57"/>
      <c r="TV10" s="57"/>
      <c r="TW10" s="57"/>
      <c r="TX10" s="57"/>
      <c r="TY10" s="57"/>
      <c r="TZ10" s="57"/>
      <c r="UA10" s="57"/>
      <c r="UB10" s="57"/>
      <c r="UC10" s="57"/>
      <c r="UD10" s="57"/>
      <c r="UE10" s="57"/>
      <c r="UF10" s="57"/>
      <c r="UG10" s="57"/>
      <c r="UH10" s="57"/>
      <c r="UI10" s="57"/>
      <c r="UJ10" s="57"/>
      <c r="UK10" s="57"/>
      <c r="UL10" s="57"/>
      <c r="UM10" s="57"/>
      <c r="UN10" s="57"/>
      <c r="UO10" s="57"/>
      <c r="UP10" s="57"/>
      <c r="UQ10" s="57"/>
      <c r="UR10" s="57"/>
      <c r="US10" s="57"/>
      <c r="UT10" s="57"/>
      <c r="UU10" s="57"/>
      <c r="UV10" s="57"/>
      <c r="UW10" s="57"/>
      <c r="UX10" s="57"/>
      <c r="UY10" s="57"/>
      <c r="UZ10" s="57"/>
      <c r="VA10" s="57"/>
      <c r="VB10" s="57"/>
      <c r="VC10" s="57"/>
      <c r="VD10" s="57"/>
      <c r="VE10" s="57"/>
      <c r="VF10" s="57"/>
      <c r="VG10" s="57"/>
      <c r="VH10" s="57"/>
      <c r="VI10" s="57"/>
      <c r="VJ10" s="57"/>
      <c r="VK10" s="57"/>
      <c r="VL10" s="57"/>
      <c r="VM10" s="57"/>
      <c r="VN10" s="57"/>
      <c r="VO10" s="57"/>
      <c r="VP10" s="57"/>
      <c r="VQ10" s="57"/>
      <c r="VR10" s="57"/>
      <c r="VS10" s="57"/>
      <c r="VT10" s="57"/>
      <c r="VU10" s="57"/>
      <c r="VV10" s="57"/>
      <c r="VW10" s="57"/>
      <c r="VX10" s="57"/>
      <c r="VY10" s="57"/>
      <c r="VZ10" s="57"/>
      <c r="WA10" s="57"/>
      <c r="WB10" s="57"/>
      <c r="WC10" s="57"/>
      <c r="WD10" s="57"/>
      <c r="WE10" s="57"/>
      <c r="WF10" s="57"/>
      <c r="WG10" s="57"/>
      <c r="WH10" s="57"/>
      <c r="WI10" s="57"/>
      <c r="WJ10" s="57"/>
      <c r="WK10" s="57"/>
      <c r="WL10" s="57"/>
      <c r="WM10" s="57"/>
      <c r="WN10" s="57"/>
      <c r="WO10" s="57"/>
      <c r="WP10" s="57"/>
      <c r="WQ10" s="57"/>
      <c r="WR10" s="57"/>
      <c r="WS10" s="57"/>
      <c r="WT10" s="57"/>
      <c r="WU10" s="57"/>
      <c r="WV10" s="57"/>
      <c r="WW10" s="57"/>
      <c r="WX10" s="57"/>
      <c r="WY10" s="57"/>
      <c r="WZ10" s="57"/>
      <c r="XA10" s="57"/>
      <c r="XB10" s="57"/>
      <c r="XC10" s="57"/>
      <c r="XD10" s="57"/>
      <c r="XE10" s="57"/>
      <c r="XF10" s="57"/>
      <c r="XG10" s="57"/>
      <c r="XH10" s="57"/>
      <c r="XI10" s="57"/>
      <c r="XJ10" s="57"/>
      <c r="XK10" s="57"/>
      <c r="XL10" s="57"/>
      <c r="XM10" s="57"/>
      <c r="XN10" s="57"/>
      <c r="XO10" s="57"/>
      <c r="XP10" s="57"/>
      <c r="XQ10" s="57"/>
      <c r="XR10" s="57"/>
      <c r="XS10" s="57"/>
      <c r="XT10" s="57"/>
      <c r="XU10" s="57"/>
      <c r="XV10" s="57"/>
      <c r="XW10" s="57"/>
      <c r="XX10" s="57"/>
      <c r="XY10" s="57"/>
      <c r="XZ10" s="57"/>
      <c r="YA10" s="57"/>
      <c r="YB10" s="57"/>
      <c r="YC10" s="57"/>
      <c r="YD10" s="57"/>
      <c r="YE10" s="57"/>
      <c r="YF10" s="57"/>
      <c r="YG10" s="57"/>
      <c r="YH10" s="57"/>
      <c r="YI10" s="57"/>
      <c r="YJ10" s="57"/>
      <c r="YK10" s="57"/>
      <c r="YL10" s="57"/>
      <c r="YM10" s="57"/>
      <c r="YN10" s="57"/>
      <c r="YO10" s="57"/>
      <c r="YP10" s="57"/>
      <c r="YQ10" s="57"/>
      <c r="YR10" s="57"/>
      <c r="YS10" s="57"/>
      <c r="YT10" s="57"/>
      <c r="YU10" s="57"/>
      <c r="YV10" s="57"/>
      <c r="YW10" s="57"/>
      <c r="YX10" s="57"/>
      <c r="YY10" s="57"/>
      <c r="YZ10" s="57"/>
      <c r="ZA10" s="57"/>
      <c r="ZB10" s="57"/>
      <c r="ZC10" s="57"/>
      <c r="ZD10" s="57"/>
      <c r="ZE10" s="57"/>
      <c r="ZF10" s="57"/>
      <c r="ZG10" s="57"/>
      <c r="ZH10" s="57"/>
      <c r="ZI10" s="57"/>
      <c r="ZJ10" s="57"/>
      <c r="ZK10" s="57"/>
      <c r="ZL10" s="57"/>
      <c r="ZM10" s="57"/>
      <c r="ZN10" s="57"/>
      <c r="ZO10" s="57"/>
      <c r="ZP10" s="57"/>
      <c r="ZQ10" s="57"/>
      <c r="ZR10" s="57"/>
      <c r="ZS10" s="57"/>
      <c r="ZT10" s="57"/>
      <c r="ZU10" s="57"/>
      <c r="ZV10" s="57"/>
      <c r="ZW10" s="57"/>
      <c r="ZX10" s="57"/>
      <c r="ZY10" s="57"/>
      <c r="ZZ10" s="57"/>
      <c r="AAA10" s="57"/>
      <c r="AAB10" s="57"/>
      <c r="AAC10" s="57"/>
      <c r="AAD10" s="57"/>
      <c r="AAE10" s="57"/>
      <c r="AAF10" s="57"/>
      <c r="AAG10" s="57"/>
      <c r="AAH10" s="57"/>
      <c r="AAI10" s="57"/>
      <c r="AAJ10" s="57"/>
      <c r="AAK10" s="57"/>
      <c r="AAL10" s="57"/>
      <c r="AAM10" s="57"/>
      <c r="AAN10" s="57"/>
      <c r="AAO10" s="57"/>
      <c r="AAP10" s="57"/>
      <c r="AAQ10" s="57"/>
      <c r="AAR10" s="57"/>
      <c r="AAS10" s="57"/>
      <c r="AAT10" s="57"/>
      <c r="AAU10" s="57"/>
      <c r="AAV10" s="57"/>
      <c r="AAW10" s="57"/>
      <c r="AAX10" s="57"/>
      <c r="AAY10" s="57"/>
      <c r="AAZ10" s="57"/>
      <c r="ABA10" s="57"/>
      <c r="ABB10" s="57"/>
      <c r="ABC10" s="57"/>
      <c r="ABD10" s="57"/>
      <c r="ABE10" s="57"/>
      <c r="ABF10" s="57"/>
      <c r="ABG10" s="57"/>
      <c r="ABH10" s="57"/>
      <c r="ABI10" s="57"/>
      <c r="ABJ10" s="57"/>
      <c r="ABK10" s="57"/>
      <c r="ABL10" s="57"/>
      <c r="ABM10" s="57"/>
      <c r="ABN10" s="57"/>
      <c r="ABO10" s="57"/>
      <c r="ABP10" s="57"/>
      <c r="ABQ10" s="57"/>
      <c r="ABR10" s="57"/>
      <c r="ABS10" s="57"/>
      <c r="ABT10" s="57"/>
      <c r="ABU10" s="57"/>
      <c r="ABV10" s="57"/>
      <c r="ABW10" s="57"/>
      <c r="ABX10" s="57"/>
      <c r="ABY10" s="57"/>
      <c r="ABZ10" s="57"/>
      <c r="ACA10" s="57"/>
      <c r="ACB10" s="57"/>
      <c r="ACC10" s="57"/>
      <c r="ACD10" s="57"/>
      <c r="ACE10" s="57"/>
      <c r="ACF10" s="57"/>
      <c r="ACG10" s="57"/>
      <c r="ACH10" s="57"/>
      <c r="ACI10" s="57"/>
      <c r="ACJ10" s="57"/>
      <c r="ACK10" s="57"/>
      <c r="ACL10" s="57"/>
      <c r="ACM10" s="57"/>
      <c r="ACN10" s="57"/>
      <c r="ACO10" s="57"/>
      <c r="ACP10" s="57"/>
      <c r="ACQ10" s="57"/>
      <c r="ACR10" s="57"/>
      <c r="ACS10" s="57"/>
      <c r="ACT10" s="57"/>
      <c r="ACU10" s="57"/>
      <c r="ACV10" s="57"/>
      <c r="ACW10" s="57"/>
      <c r="ACX10" s="57"/>
      <c r="ACY10" s="57"/>
      <c r="ACZ10" s="57"/>
      <c r="ADA10" s="57"/>
      <c r="ADB10" s="57"/>
      <c r="ADC10" s="57"/>
      <c r="ADD10" s="57"/>
      <c r="ADE10" s="57"/>
      <c r="ADF10" s="57"/>
      <c r="ADG10" s="57"/>
      <c r="ADH10" s="57"/>
      <c r="ADI10" s="57"/>
      <c r="ADJ10" s="57"/>
      <c r="ADK10" s="57"/>
      <c r="ADL10" s="57"/>
      <c r="ADM10" s="57"/>
      <c r="ADN10" s="57"/>
      <c r="ADO10" s="57"/>
      <c r="ADP10" s="57"/>
      <c r="ADQ10" s="57"/>
      <c r="ADR10" s="57"/>
      <c r="ADS10" s="57"/>
      <c r="ADT10" s="57"/>
      <c r="ADU10" s="57"/>
      <c r="ADV10" s="57"/>
      <c r="ADW10" s="57"/>
      <c r="ADX10" s="57"/>
      <c r="ADY10" s="57"/>
      <c r="ADZ10" s="57"/>
      <c r="AEA10" s="57"/>
      <c r="AEB10" s="57"/>
      <c r="AEC10" s="57"/>
      <c r="AED10" s="57"/>
      <c r="AEE10" s="57"/>
      <c r="AEF10" s="57"/>
      <c r="AEG10" s="57"/>
      <c r="AEH10" s="57"/>
      <c r="AEI10" s="57"/>
      <c r="AEJ10" s="57"/>
      <c r="AEK10" s="57"/>
      <c r="AEL10" s="57"/>
      <c r="AEM10" s="57"/>
      <c r="AEN10" s="57"/>
      <c r="AEO10" s="57"/>
      <c r="AEP10" s="57"/>
      <c r="AEQ10" s="57"/>
      <c r="AER10" s="57"/>
      <c r="AES10" s="57"/>
      <c r="AET10" s="57"/>
      <c r="AEU10" s="57"/>
      <c r="AEV10" s="57"/>
      <c r="AEW10" s="57"/>
      <c r="AEX10" s="57"/>
      <c r="AEY10" s="57"/>
      <c r="AEZ10" s="57"/>
      <c r="AFA10" s="57"/>
      <c r="AFB10" s="57"/>
      <c r="AFC10" s="57"/>
      <c r="AFD10" s="57"/>
      <c r="AFE10" s="57"/>
      <c r="AFF10" s="57"/>
      <c r="AFG10" s="57"/>
      <c r="AFH10" s="57"/>
      <c r="AFI10" s="57"/>
      <c r="AFJ10" s="57"/>
      <c r="AFK10" s="57"/>
      <c r="AFL10" s="57"/>
      <c r="AFM10" s="57"/>
      <c r="AFN10" s="57"/>
      <c r="AFO10" s="57"/>
      <c r="AFP10" s="57"/>
      <c r="AFQ10" s="57"/>
      <c r="AFR10" s="57"/>
      <c r="AFS10" s="57"/>
      <c r="AFT10" s="57"/>
      <c r="AFU10" s="57"/>
      <c r="AFV10" s="57"/>
      <c r="AFW10" s="57"/>
      <c r="AFX10" s="57"/>
      <c r="AFY10" s="57"/>
      <c r="AFZ10" s="57"/>
      <c r="AGA10" s="57"/>
      <c r="AGB10" s="57"/>
      <c r="AGC10" s="57"/>
      <c r="AGD10" s="57"/>
      <c r="AGE10" s="57"/>
      <c r="AGF10" s="57"/>
      <c r="AGG10" s="57"/>
      <c r="AGH10" s="57"/>
      <c r="AGI10" s="57"/>
      <c r="AGJ10" s="57"/>
      <c r="AGK10" s="57"/>
      <c r="AGL10" s="57"/>
      <c r="AGM10" s="57"/>
      <c r="AGN10" s="57"/>
      <c r="AGO10" s="57"/>
      <c r="AGP10" s="57"/>
      <c r="AGQ10" s="57"/>
      <c r="AGR10" s="57"/>
      <c r="AGS10" s="57"/>
      <c r="AGT10" s="57"/>
      <c r="AGU10" s="57"/>
      <c r="AGV10" s="57"/>
      <c r="AGW10" s="57"/>
      <c r="AGX10" s="57"/>
      <c r="AGY10" s="57"/>
      <c r="AGZ10" s="57"/>
      <c r="AHA10" s="57"/>
      <c r="AHB10" s="57"/>
      <c r="AHC10" s="57"/>
      <c r="AHD10" s="57"/>
      <c r="AHE10" s="57"/>
      <c r="AHF10" s="57"/>
      <c r="AHG10" s="57"/>
      <c r="AHH10" s="57"/>
      <c r="AHI10" s="57"/>
      <c r="AHJ10" s="57"/>
      <c r="AHK10" s="57"/>
      <c r="AHL10" s="57"/>
    </row>
    <row r="1048210" customFormat="false" ht="15" hidden="false" customHeight="false" outlineLevel="0" collapsed="false"/>
    <row r="1048211" customFormat="false" ht="15" hidden="false" customHeight="false" outlineLevel="0" collapsed="false"/>
    <row r="1048212" customFormat="false" ht="15" hidden="false" customHeight="false" outlineLevel="0" collapsed="false"/>
    <row r="1048213" customFormat="false" ht="15" hidden="false" customHeight="false" outlineLevel="0" collapsed="false"/>
    <row r="1048214" customFormat="false" ht="15" hidden="false" customHeight="false" outlineLevel="0" collapsed="false"/>
    <row r="1048215" customFormat="false" ht="15" hidden="false" customHeight="false" outlineLevel="0" collapsed="false"/>
    <row r="1048216" customFormat="false" ht="15" hidden="false" customHeight="false" outlineLevel="0" collapsed="false"/>
    <row r="1048217" customFormat="false" ht="15" hidden="false" customHeight="false" outlineLevel="0" collapsed="false"/>
    <row r="1048218" customFormat="false" ht="15" hidden="false" customHeight="false" outlineLevel="0" collapsed="false"/>
    <row r="1048219" customFormat="false" ht="15" hidden="false" customHeight="false" outlineLevel="0" collapsed="false"/>
    <row r="1048220" customFormat="false" ht="15" hidden="false" customHeight="false" outlineLevel="0" collapsed="false"/>
    <row r="1048221" customFormat="false" ht="15" hidden="false" customHeight="false" outlineLevel="0" collapsed="false"/>
    <row r="1048222" customFormat="false" ht="15" hidden="false" customHeight="false" outlineLevel="0" collapsed="false"/>
    <row r="1048223" customFormat="false" ht="15" hidden="false" customHeight="false" outlineLevel="0" collapsed="false"/>
    <row r="1048224" customFormat="false" ht="15" hidden="false" customHeight="false" outlineLevel="0" collapsed="false"/>
    <row r="1048225" customFormat="false" ht="15" hidden="false" customHeight="false" outlineLevel="0" collapsed="false"/>
    <row r="1048226" customFormat="false" ht="15" hidden="false" customHeight="false" outlineLevel="0" collapsed="false"/>
    <row r="1048227" customFormat="false" ht="15" hidden="false" customHeight="false" outlineLevel="0" collapsed="false"/>
    <row r="1048228" customFormat="false" ht="15" hidden="false" customHeight="false" outlineLevel="0" collapsed="false"/>
    <row r="1048229" customFormat="false" ht="15" hidden="false" customHeight="false" outlineLevel="0" collapsed="false"/>
    <row r="1048230" customFormat="false" ht="15" hidden="false" customHeight="false" outlineLevel="0" collapsed="false"/>
    <row r="1048231" customFormat="false" ht="15" hidden="false" customHeight="false" outlineLevel="0" collapsed="false"/>
    <row r="1048232" customFormat="false" ht="15" hidden="false" customHeight="false" outlineLevel="0" collapsed="false"/>
    <row r="1048233" customFormat="false" ht="15" hidden="false" customHeight="false" outlineLevel="0" collapsed="false"/>
    <row r="1048234" customFormat="false" ht="15" hidden="false" customHeight="false" outlineLevel="0" collapsed="false"/>
    <row r="1048235" customFormat="false" ht="15" hidden="false" customHeight="false" outlineLevel="0" collapsed="false"/>
    <row r="1048236" customFormat="false" ht="15" hidden="false" customHeight="false" outlineLevel="0" collapsed="false"/>
    <row r="1048237" customFormat="false" ht="15" hidden="false" customHeight="false" outlineLevel="0" collapsed="false"/>
    <row r="1048238" customFormat="false" ht="15" hidden="false" customHeight="false" outlineLevel="0" collapsed="false"/>
    <row r="1048239" customFormat="false" ht="15" hidden="false" customHeight="false" outlineLevel="0" collapsed="false"/>
    <row r="1048240" customFormat="false" ht="15" hidden="false" customHeight="false" outlineLevel="0" collapsed="false"/>
    <row r="1048241" customFormat="false" ht="15" hidden="false" customHeight="false" outlineLevel="0" collapsed="false"/>
    <row r="1048242" customFormat="false" ht="15" hidden="false" customHeight="false" outlineLevel="0" collapsed="false"/>
    <row r="1048243" customFormat="false" ht="15" hidden="false" customHeight="false" outlineLevel="0" collapsed="false"/>
    <row r="1048244" customFormat="false" ht="15" hidden="false" customHeight="false" outlineLevel="0" collapsed="false"/>
    <row r="1048245" customFormat="false" ht="15" hidden="false" customHeight="false" outlineLevel="0" collapsed="false"/>
    <row r="1048246" customFormat="false" ht="15" hidden="false" customHeight="false" outlineLevel="0" collapsed="false"/>
    <row r="1048247" customFormat="false" ht="15" hidden="false" customHeight="false" outlineLevel="0" collapsed="false"/>
    <row r="1048248" customFormat="false" ht="15" hidden="false" customHeight="false" outlineLevel="0" collapsed="false"/>
    <row r="1048249" customFormat="false" ht="15" hidden="false" customHeight="false" outlineLevel="0" collapsed="false"/>
    <row r="1048250" customFormat="false" ht="15" hidden="false" customHeight="false" outlineLevel="0" collapsed="false"/>
    <row r="1048251" customFormat="false" ht="15" hidden="false" customHeight="false" outlineLevel="0" collapsed="false"/>
    <row r="1048252" customFormat="false" ht="15" hidden="false" customHeight="false" outlineLevel="0" collapsed="false"/>
    <row r="1048253" customFormat="false" ht="15" hidden="false" customHeight="false" outlineLevel="0" collapsed="false"/>
    <row r="1048254" customFormat="false" ht="15" hidden="false" customHeight="false" outlineLevel="0" collapsed="false"/>
    <row r="1048255" customFormat="false" ht="15" hidden="false" customHeight="false" outlineLevel="0" collapsed="false"/>
    <row r="1048256" customFormat="false" ht="15" hidden="false" customHeight="false" outlineLevel="0" collapsed="false"/>
    <row r="1048257" customFormat="false" ht="15" hidden="false" customHeight="false" outlineLevel="0" collapsed="false"/>
    <row r="1048258" customFormat="false" ht="15" hidden="false" customHeight="false" outlineLevel="0" collapsed="false"/>
    <row r="1048259" customFormat="false" ht="15" hidden="false" customHeight="false" outlineLevel="0" collapsed="false"/>
    <row r="1048260" customFormat="false" ht="15" hidden="false" customHeight="false" outlineLevel="0" collapsed="false"/>
    <row r="1048261" customFormat="false" ht="15" hidden="false" customHeight="false" outlineLevel="0" collapsed="false"/>
    <row r="1048262" customFormat="false" ht="15" hidden="false" customHeight="false" outlineLevel="0" collapsed="false"/>
    <row r="1048263" customFormat="false" ht="15" hidden="false" customHeight="false" outlineLevel="0" collapsed="false"/>
    <row r="1048264" customFormat="false" ht="15" hidden="false" customHeight="false" outlineLevel="0" collapsed="false"/>
    <row r="1048265" customFormat="false" ht="15" hidden="false" customHeight="false" outlineLevel="0" collapsed="false"/>
    <row r="1048266" customFormat="false" ht="15" hidden="false" customHeight="false" outlineLevel="0" collapsed="false"/>
    <row r="1048267" customFormat="false" ht="15" hidden="false" customHeight="false" outlineLevel="0" collapsed="false"/>
    <row r="1048268" customFormat="false" ht="15" hidden="false" customHeight="false" outlineLevel="0" collapsed="false"/>
    <row r="1048269" customFormat="false" ht="15" hidden="false" customHeight="false" outlineLevel="0" collapsed="false"/>
    <row r="1048270" customFormat="false" ht="15" hidden="false" customHeight="false" outlineLevel="0" collapsed="false"/>
    <row r="1048271" customFormat="false" ht="15" hidden="false" customHeight="false" outlineLevel="0" collapsed="false"/>
    <row r="1048272" customFormat="false" ht="15" hidden="false" customHeight="false" outlineLevel="0" collapsed="false"/>
    <row r="1048273" customFormat="false" ht="15" hidden="false" customHeight="false" outlineLevel="0" collapsed="false"/>
    <row r="1048274" customFormat="false" ht="15" hidden="false" customHeight="false" outlineLevel="0" collapsed="false"/>
    <row r="1048275" customFormat="false" ht="15" hidden="false" customHeight="false" outlineLevel="0" collapsed="false"/>
    <row r="1048276" customFormat="false" ht="15" hidden="false" customHeight="false" outlineLevel="0" collapsed="false"/>
    <row r="1048277" customFormat="false" ht="15" hidden="false" customHeight="false" outlineLevel="0" collapsed="false"/>
    <row r="1048278" customFormat="false" ht="15" hidden="false" customHeight="false" outlineLevel="0" collapsed="false"/>
    <row r="1048279" customFormat="false" ht="15" hidden="false" customHeight="false" outlineLevel="0" collapsed="false"/>
    <row r="1048280" customFormat="false" ht="15" hidden="false" customHeight="false" outlineLevel="0" collapsed="false"/>
    <row r="1048281" customFormat="false" ht="15" hidden="false" customHeight="false" outlineLevel="0" collapsed="false"/>
    <row r="1048282" customFormat="false" ht="15" hidden="false" customHeight="false" outlineLevel="0" collapsed="false"/>
    <row r="1048283" customFormat="false" ht="15" hidden="false" customHeight="false" outlineLevel="0" collapsed="false"/>
    <row r="1048284" customFormat="false" ht="15" hidden="false" customHeight="false" outlineLevel="0" collapsed="false"/>
    <row r="1048285" customFormat="false" ht="15" hidden="false" customHeight="false" outlineLevel="0" collapsed="false"/>
    <row r="1048286" customFormat="false" ht="15" hidden="false" customHeight="false" outlineLevel="0" collapsed="false"/>
    <row r="1048287" customFormat="false" ht="15" hidden="false" customHeight="false" outlineLevel="0" collapsed="false"/>
    <row r="1048288" customFormat="false" ht="15" hidden="false" customHeight="false" outlineLevel="0" collapsed="false"/>
    <row r="1048289" customFormat="false" ht="15" hidden="false" customHeight="false" outlineLevel="0" collapsed="false"/>
    <row r="1048290" customFormat="false" ht="15" hidden="false" customHeight="false" outlineLevel="0" collapsed="false"/>
    <row r="1048291" customFormat="false" ht="15" hidden="false" customHeight="false" outlineLevel="0" collapsed="false"/>
    <row r="1048292" customFormat="false" ht="15" hidden="false" customHeight="false" outlineLevel="0" collapsed="false"/>
    <row r="1048293" customFormat="false" ht="15" hidden="false" customHeight="false" outlineLevel="0" collapsed="false"/>
    <row r="1048294" customFormat="false" ht="15" hidden="false" customHeight="false" outlineLevel="0" collapsed="false"/>
    <row r="1048295" customFormat="false" ht="15" hidden="false" customHeight="false" outlineLevel="0" collapsed="false"/>
    <row r="1048296" customFormat="false" ht="15" hidden="false" customHeight="false" outlineLevel="0" collapsed="false"/>
    <row r="1048297" customFormat="false" ht="15" hidden="false" customHeight="false" outlineLevel="0" collapsed="false"/>
    <row r="1048298" customFormat="false" ht="15" hidden="false" customHeight="false" outlineLevel="0" collapsed="false"/>
    <row r="1048299" customFormat="false" ht="15" hidden="false" customHeight="false" outlineLevel="0" collapsed="false"/>
    <row r="1048300" customFormat="false" ht="15" hidden="false" customHeight="false" outlineLevel="0" collapsed="false"/>
    <row r="1048301" customFormat="false" ht="15" hidden="false" customHeight="false" outlineLevel="0" collapsed="false"/>
    <row r="1048302" customFormat="false" ht="15" hidden="false" customHeight="false" outlineLevel="0" collapsed="false"/>
    <row r="1048303" customFormat="false" ht="15" hidden="false" customHeight="false" outlineLevel="0" collapsed="false"/>
    <row r="1048304" customFormat="false" ht="15" hidden="false" customHeight="false" outlineLevel="0" collapsed="false"/>
    <row r="1048305" customFormat="false" ht="15" hidden="false" customHeight="false" outlineLevel="0" collapsed="false"/>
    <row r="1048306" customFormat="false" ht="15" hidden="false" customHeight="false" outlineLevel="0" collapsed="false"/>
    <row r="1048307" customFormat="false" ht="15" hidden="false" customHeight="false" outlineLevel="0" collapsed="false"/>
    <row r="1048308" customFormat="false" ht="15" hidden="false" customHeight="false" outlineLevel="0" collapsed="false"/>
    <row r="1048309" customFormat="false" ht="15" hidden="false" customHeight="false" outlineLevel="0" collapsed="false"/>
    <row r="1048310" customFormat="false" ht="15" hidden="false" customHeight="false" outlineLevel="0" collapsed="false"/>
    <row r="1048311" customFormat="false" ht="15" hidden="false" customHeight="false" outlineLevel="0" collapsed="false"/>
    <row r="1048312" customFormat="false" ht="15" hidden="false" customHeight="false" outlineLevel="0" collapsed="false"/>
    <row r="1048313" customFormat="false" ht="15" hidden="false" customHeight="false" outlineLevel="0" collapsed="false"/>
    <row r="1048314" customFormat="false" ht="15" hidden="false" customHeight="false" outlineLevel="0" collapsed="false"/>
    <row r="1048315" customFormat="false" ht="15" hidden="false" customHeight="false" outlineLevel="0" collapsed="false"/>
    <row r="1048316" customFormat="false" ht="15" hidden="false" customHeight="false" outlineLevel="0" collapsed="false"/>
    <row r="1048317" customFormat="false" ht="15" hidden="false" customHeight="false" outlineLevel="0" collapsed="false"/>
    <row r="1048318" customFormat="false" ht="15" hidden="false" customHeight="false" outlineLevel="0" collapsed="false"/>
    <row r="1048319" customFormat="false" ht="15" hidden="false" customHeight="false" outlineLevel="0" collapsed="false"/>
    <row r="1048320" customFormat="false" ht="15" hidden="false" customHeight="false" outlineLevel="0" collapsed="false"/>
    <row r="1048321" customFormat="false" ht="15" hidden="false" customHeight="false" outlineLevel="0" collapsed="false"/>
    <row r="1048322" customFormat="false" ht="15" hidden="false" customHeight="false" outlineLevel="0" collapsed="false"/>
    <row r="1048323" customFormat="false" ht="15" hidden="false" customHeight="false" outlineLevel="0" collapsed="false"/>
    <row r="1048324" customFormat="false" ht="15" hidden="false" customHeight="false" outlineLevel="0" collapsed="false"/>
    <row r="1048325" customFormat="false" ht="15" hidden="false" customHeight="false" outlineLevel="0" collapsed="false"/>
    <row r="1048326" customFormat="false" ht="15" hidden="false" customHeight="false" outlineLevel="0" collapsed="false"/>
    <row r="1048327" customFormat="false" ht="15" hidden="false" customHeight="false" outlineLevel="0" collapsed="false"/>
    <row r="1048328" customFormat="false" ht="15" hidden="false" customHeight="false" outlineLevel="0" collapsed="false"/>
    <row r="1048329" customFormat="false" ht="15" hidden="false" customHeight="false" outlineLevel="0" collapsed="false"/>
    <row r="1048330" customFormat="false" ht="15" hidden="false" customHeight="false" outlineLevel="0" collapsed="false"/>
    <row r="1048331" customFormat="false" ht="15" hidden="false" customHeight="false" outlineLevel="0" collapsed="false"/>
    <row r="1048332" customFormat="false" ht="15" hidden="false" customHeight="false" outlineLevel="0" collapsed="false"/>
    <row r="1048333" customFormat="false" ht="15" hidden="false" customHeight="false" outlineLevel="0" collapsed="false"/>
    <row r="1048334" customFormat="false" ht="15" hidden="false" customHeight="false" outlineLevel="0" collapsed="false"/>
    <row r="1048335" customFormat="false" ht="15" hidden="false" customHeight="false" outlineLevel="0" collapsed="false"/>
    <row r="1048336" customFormat="false" ht="15" hidden="false" customHeight="false" outlineLevel="0" collapsed="false"/>
    <row r="1048337" customFormat="false" ht="15" hidden="false" customHeight="false" outlineLevel="0" collapsed="false"/>
    <row r="1048338" customFormat="false" ht="15" hidden="false" customHeight="false" outlineLevel="0" collapsed="false"/>
    <row r="1048339" customFormat="false" ht="15" hidden="false" customHeight="false" outlineLevel="0" collapsed="false"/>
    <row r="1048340" customFormat="false" ht="15" hidden="false" customHeight="false" outlineLevel="0" collapsed="false"/>
    <row r="1048341" customFormat="false" ht="15" hidden="false" customHeight="false" outlineLevel="0" collapsed="false"/>
    <row r="1048342" customFormat="false" ht="15" hidden="false" customHeight="false" outlineLevel="0" collapsed="false"/>
    <row r="1048343" customFormat="false" ht="15" hidden="false" customHeight="false" outlineLevel="0" collapsed="false"/>
    <row r="1048344" customFormat="false" ht="15" hidden="false" customHeight="false" outlineLevel="0" collapsed="false"/>
    <row r="1048345" customFormat="false" ht="15" hidden="false" customHeight="false" outlineLevel="0" collapsed="false"/>
    <row r="1048346" customFormat="false" ht="15" hidden="false" customHeight="false" outlineLevel="0" collapsed="false"/>
    <row r="1048347" customFormat="false" ht="15" hidden="false" customHeight="false" outlineLevel="0" collapsed="false"/>
    <row r="1048348" customFormat="false" ht="15" hidden="false" customHeight="false" outlineLevel="0" collapsed="false"/>
    <row r="1048349" customFormat="false" ht="15" hidden="false" customHeight="false" outlineLevel="0" collapsed="false"/>
    <row r="1048350" customFormat="false" ht="15" hidden="false" customHeight="false" outlineLevel="0" collapsed="false"/>
    <row r="1048351" customFormat="false" ht="15" hidden="false" customHeight="false" outlineLevel="0" collapsed="false"/>
    <row r="1048352" customFormat="false" ht="15" hidden="false" customHeight="false" outlineLevel="0" collapsed="false"/>
    <row r="1048353" customFormat="false" ht="15" hidden="false" customHeight="false" outlineLevel="0" collapsed="false"/>
    <row r="1048354" customFormat="false" ht="15" hidden="false" customHeight="false" outlineLevel="0" collapsed="false"/>
    <row r="1048355" customFormat="false" ht="15" hidden="false" customHeight="false" outlineLevel="0" collapsed="false"/>
    <row r="1048356" customFormat="false" ht="15" hidden="false" customHeight="false" outlineLevel="0" collapsed="false"/>
    <row r="1048357" customFormat="false" ht="15" hidden="false" customHeight="false" outlineLevel="0" collapsed="false"/>
    <row r="1048358" customFormat="false" ht="15" hidden="false" customHeight="false" outlineLevel="0" collapsed="false"/>
    <row r="1048359" customFormat="false" ht="15" hidden="false" customHeight="false" outlineLevel="0" collapsed="false"/>
    <row r="1048360" customFormat="false" ht="15" hidden="false" customHeight="false" outlineLevel="0" collapsed="false"/>
    <row r="1048361" customFormat="false" ht="15" hidden="false" customHeight="false" outlineLevel="0" collapsed="false"/>
    <row r="1048362" customFormat="false" ht="15" hidden="false" customHeight="false" outlineLevel="0" collapsed="false"/>
    <row r="1048363" customFormat="false" ht="15" hidden="false" customHeight="false" outlineLevel="0" collapsed="false"/>
    <row r="1048364" customFormat="false" ht="15" hidden="false" customHeight="false" outlineLevel="0" collapsed="false"/>
    <row r="1048365" customFormat="false" ht="15" hidden="false" customHeight="false" outlineLevel="0" collapsed="false"/>
    <row r="1048366" customFormat="false" ht="15" hidden="false" customHeight="false" outlineLevel="0" collapsed="false"/>
    <row r="1048367" customFormat="false" ht="15" hidden="false" customHeight="false" outlineLevel="0" collapsed="false"/>
    <row r="1048368" customFormat="false" ht="15" hidden="false" customHeight="false" outlineLevel="0" collapsed="false"/>
    <row r="1048369" customFormat="false" ht="15" hidden="false" customHeight="false" outlineLevel="0" collapsed="false"/>
    <row r="1048370" customFormat="false" ht="15" hidden="false" customHeight="false" outlineLevel="0" collapsed="false"/>
    <row r="1048371" customFormat="false" ht="15" hidden="false" customHeight="false" outlineLevel="0" collapsed="false"/>
    <row r="1048372" customFormat="false" ht="15" hidden="false" customHeight="false" outlineLevel="0" collapsed="false"/>
    <row r="1048373" customFormat="false" ht="15" hidden="false" customHeight="false" outlineLevel="0" collapsed="false"/>
    <row r="1048374" customFormat="false" ht="15" hidden="false" customHeight="false" outlineLevel="0" collapsed="false"/>
    <row r="1048375" customFormat="false" ht="15" hidden="false" customHeight="false" outlineLevel="0" collapsed="false"/>
    <row r="1048376" customFormat="false" ht="15" hidden="false" customHeight="false" outlineLevel="0" collapsed="false"/>
    <row r="1048377" customFormat="false" ht="15" hidden="false" customHeight="false" outlineLevel="0" collapsed="false"/>
    <row r="1048378" customFormat="false" ht="15" hidden="false" customHeight="false" outlineLevel="0" collapsed="false"/>
    <row r="1048379" customFormat="false" ht="15" hidden="false" customHeight="false" outlineLevel="0" collapsed="false"/>
    <row r="1048380" customFormat="false" ht="15" hidden="false" customHeight="false" outlineLevel="0" collapsed="false"/>
    <row r="1048381" customFormat="false" ht="15" hidden="false" customHeight="false" outlineLevel="0" collapsed="false"/>
    <row r="1048382" customFormat="false" ht="15" hidden="false" customHeight="false" outlineLevel="0" collapsed="false"/>
    <row r="1048383" customFormat="false" ht="15" hidden="false" customHeight="false" outlineLevel="0" collapsed="false"/>
    <row r="1048384" customFormat="false" ht="15" hidden="false" customHeight="false" outlineLevel="0" collapsed="false"/>
    <row r="1048385" customFormat="false" ht="15" hidden="false" customHeight="false" outlineLevel="0" collapsed="false"/>
    <row r="1048386" customFormat="false" ht="15" hidden="false" customHeight="false" outlineLevel="0" collapsed="false"/>
    <row r="1048387" customFormat="false" ht="15" hidden="false" customHeight="false" outlineLevel="0" collapsed="false"/>
    <row r="1048388" customFormat="false" ht="15" hidden="false" customHeight="false" outlineLevel="0" collapsed="false"/>
    <row r="1048389" customFormat="false" ht="15" hidden="false" customHeight="false" outlineLevel="0" collapsed="false"/>
    <row r="1048390" customFormat="false" ht="15" hidden="false" customHeight="false" outlineLevel="0" collapsed="false"/>
    <row r="1048391" customFormat="false" ht="15" hidden="false" customHeight="false" outlineLevel="0" collapsed="false"/>
    <row r="1048392" customFormat="false" ht="15" hidden="false" customHeight="false" outlineLevel="0" collapsed="false"/>
    <row r="1048393" customFormat="false" ht="15" hidden="false" customHeight="false" outlineLevel="0" collapsed="false"/>
    <row r="1048394" customFormat="false" ht="15" hidden="false" customHeight="false" outlineLevel="0" collapsed="false"/>
    <row r="1048395" customFormat="false" ht="15" hidden="false" customHeight="false" outlineLevel="0" collapsed="false"/>
    <row r="1048396" customFormat="false" ht="15" hidden="false" customHeight="false" outlineLevel="0" collapsed="false"/>
    <row r="1048397" customFormat="false" ht="15" hidden="false" customHeight="false" outlineLevel="0" collapsed="false"/>
    <row r="1048398" customFormat="false" ht="15" hidden="false" customHeight="false" outlineLevel="0" collapsed="false"/>
    <row r="1048399" customFormat="false" ht="15" hidden="false" customHeight="false" outlineLevel="0" collapsed="false"/>
    <row r="1048400" customFormat="false" ht="15" hidden="false" customHeight="false" outlineLevel="0" collapsed="false"/>
    <row r="1048401" customFormat="false" ht="15" hidden="false" customHeight="false" outlineLevel="0" collapsed="false"/>
    <row r="1048402" customFormat="false" ht="15" hidden="false" customHeight="false" outlineLevel="0" collapsed="false"/>
    <row r="1048403" customFormat="false" ht="15" hidden="false" customHeight="false" outlineLevel="0" collapsed="false"/>
    <row r="1048404" customFormat="false" ht="15" hidden="false" customHeight="false" outlineLevel="0" collapsed="false"/>
    <row r="1048405" customFormat="false" ht="15" hidden="false" customHeight="false" outlineLevel="0" collapsed="false"/>
    <row r="1048406" customFormat="false" ht="15" hidden="false" customHeight="false" outlineLevel="0" collapsed="false"/>
    <row r="1048407" customFormat="false" ht="15" hidden="false" customHeight="false" outlineLevel="0" collapsed="false"/>
    <row r="1048408" customFormat="false" ht="15" hidden="false" customHeight="false" outlineLevel="0" collapsed="false"/>
    <row r="1048409" customFormat="false" ht="15" hidden="false" customHeight="false" outlineLevel="0" collapsed="false"/>
    <row r="1048410" customFormat="false" ht="15" hidden="false" customHeight="false" outlineLevel="0" collapsed="false"/>
    <row r="1048411" customFormat="false" ht="15" hidden="false" customHeight="false" outlineLevel="0" collapsed="false"/>
    <row r="1048412" customFormat="false" ht="15" hidden="false" customHeight="false" outlineLevel="0" collapsed="false"/>
    <row r="1048413" customFormat="false" ht="15" hidden="false" customHeight="false" outlineLevel="0" collapsed="false"/>
    <row r="1048414" customFormat="false" ht="15" hidden="false" customHeight="false" outlineLevel="0" collapsed="false"/>
    <row r="1048415" customFormat="false" ht="15" hidden="false" customHeight="false" outlineLevel="0" collapsed="false"/>
    <row r="1048416" customFormat="false" ht="15" hidden="false" customHeight="false" outlineLevel="0" collapsed="false"/>
    <row r="1048417" customFormat="false" ht="15" hidden="false" customHeight="false" outlineLevel="0" collapsed="false"/>
    <row r="1048418" customFormat="false" ht="15" hidden="false" customHeight="false" outlineLevel="0" collapsed="false"/>
    <row r="1048419" customFormat="false" ht="15" hidden="false" customHeight="false" outlineLevel="0" collapsed="false"/>
    <row r="1048420" customFormat="false" ht="15" hidden="false" customHeight="false" outlineLevel="0" collapsed="false"/>
    <row r="1048421" customFormat="false" ht="15" hidden="false" customHeight="false" outlineLevel="0" collapsed="false"/>
    <row r="1048422" customFormat="false" ht="15" hidden="false" customHeight="false" outlineLevel="0" collapsed="false"/>
    <row r="1048423" customFormat="false" ht="15" hidden="false" customHeight="false" outlineLevel="0" collapsed="false"/>
    <row r="1048424" customFormat="false" ht="15" hidden="false" customHeight="false" outlineLevel="0" collapsed="false"/>
    <row r="1048425" customFormat="false" ht="15" hidden="false" customHeight="false" outlineLevel="0" collapsed="false"/>
    <row r="1048426" customFormat="false" ht="15" hidden="false" customHeight="false" outlineLevel="0" collapsed="false"/>
    <row r="1048427" customFormat="false" ht="15" hidden="false" customHeight="false" outlineLevel="0" collapsed="false"/>
    <row r="1048428" customFormat="false" ht="15" hidden="false" customHeight="false" outlineLevel="0" collapsed="false"/>
    <row r="1048429" customFormat="false" ht="15" hidden="false" customHeight="false" outlineLevel="0" collapsed="false"/>
    <row r="1048430" customFormat="false" ht="15" hidden="false" customHeight="false" outlineLevel="0" collapsed="false"/>
    <row r="1048431" customFormat="false" ht="15" hidden="false" customHeight="false" outlineLevel="0" collapsed="false"/>
    <row r="1048432" customFormat="false" ht="15" hidden="false" customHeight="false" outlineLevel="0" collapsed="false"/>
    <row r="1048433" customFormat="false" ht="15" hidden="false" customHeight="false" outlineLevel="0" collapsed="false"/>
    <row r="1048434" customFormat="false" ht="15" hidden="false" customHeight="false" outlineLevel="0" collapsed="false"/>
    <row r="1048435" customFormat="false" ht="15" hidden="false" customHeight="false" outlineLevel="0" collapsed="false"/>
    <row r="1048436" customFormat="false" ht="15" hidden="false" customHeight="false" outlineLevel="0" collapsed="false"/>
    <row r="1048437" customFormat="false" ht="15" hidden="false" customHeight="false" outlineLevel="0" collapsed="false"/>
    <row r="1048438" customFormat="false" ht="15" hidden="false" customHeight="false" outlineLevel="0" collapsed="false"/>
    <row r="1048439" customFormat="false" ht="15" hidden="false" customHeight="false" outlineLevel="0" collapsed="false"/>
    <row r="1048440" customFormat="false" ht="15" hidden="false" customHeight="false" outlineLevel="0" collapsed="false"/>
    <row r="1048441" customFormat="false" ht="15" hidden="false" customHeight="false" outlineLevel="0" collapsed="false"/>
    <row r="1048442" customFormat="false" ht="15" hidden="false" customHeight="false" outlineLevel="0" collapsed="false"/>
    <row r="1048443" customFormat="false" ht="15" hidden="false" customHeight="false" outlineLevel="0" collapsed="false"/>
    <row r="1048444" customFormat="false" ht="15" hidden="false" customHeight="false" outlineLevel="0" collapsed="false"/>
    <row r="1048445" customFormat="false" ht="15" hidden="false" customHeight="false" outlineLevel="0" collapsed="false"/>
    <row r="1048446" customFormat="false" ht="15" hidden="false" customHeight="false" outlineLevel="0" collapsed="false"/>
    <row r="1048447" customFormat="false" ht="15" hidden="false" customHeight="false" outlineLevel="0" collapsed="false"/>
    <row r="1048448" customFormat="false" ht="15" hidden="false" customHeight="false" outlineLevel="0" collapsed="false"/>
    <row r="1048449" customFormat="false" ht="15" hidden="false" customHeight="false" outlineLevel="0" collapsed="false"/>
    <row r="1048450" customFormat="false" ht="15" hidden="false" customHeight="false" outlineLevel="0" collapsed="false"/>
    <row r="1048451" customFormat="false" ht="15" hidden="false" customHeight="false" outlineLevel="0" collapsed="false"/>
    <row r="1048452" customFormat="false" ht="15" hidden="false" customHeight="false" outlineLevel="0" collapsed="false"/>
    <row r="1048453" customFormat="false" ht="15" hidden="false" customHeight="false" outlineLevel="0" collapsed="false"/>
    <row r="1048454" customFormat="false" ht="15" hidden="false" customHeight="false" outlineLevel="0" collapsed="false"/>
    <row r="1048455" customFormat="false" ht="15" hidden="false" customHeight="false" outlineLevel="0" collapsed="false"/>
    <row r="1048456" customFormat="false" ht="15" hidden="false" customHeight="false" outlineLevel="0" collapsed="false"/>
    <row r="1048457" customFormat="false" ht="15" hidden="false" customHeight="false" outlineLevel="0" collapsed="false"/>
    <row r="1048458" customFormat="false" ht="15" hidden="false" customHeight="false" outlineLevel="0" collapsed="false"/>
    <row r="1048459" customFormat="false" ht="15" hidden="false" customHeight="false" outlineLevel="0" collapsed="false"/>
    <row r="1048460" customFormat="false" ht="15" hidden="false" customHeight="false" outlineLevel="0" collapsed="false"/>
    <row r="1048461" customFormat="false" ht="15" hidden="false" customHeight="false" outlineLevel="0" collapsed="false"/>
    <row r="1048462" customFormat="false" ht="15" hidden="false" customHeight="false" outlineLevel="0" collapsed="false"/>
    <row r="1048463" customFormat="false" ht="15" hidden="false" customHeight="false" outlineLevel="0" collapsed="false"/>
    <row r="1048464" customFormat="false" ht="15" hidden="false" customHeight="false" outlineLevel="0" collapsed="false"/>
    <row r="1048465" customFormat="false" ht="15" hidden="false" customHeight="false" outlineLevel="0" collapsed="false"/>
    <row r="1048466" customFormat="false" ht="15" hidden="false" customHeight="false" outlineLevel="0" collapsed="false"/>
    <row r="1048467" customFormat="false" ht="15" hidden="false" customHeight="false" outlineLevel="0" collapsed="false"/>
    <row r="1048468" customFormat="false" ht="15" hidden="false" customHeight="false" outlineLevel="0" collapsed="false"/>
    <row r="1048469" customFormat="false" ht="15" hidden="false" customHeight="false" outlineLevel="0" collapsed="false"/>
    <row r="1048470" customFormat="false" ht="15" hidden="false" customHeight="false" outlineLevel="0" collapsed="false"/>
    <row r="1048471" customFormat="false" ht="15" hidden="false" customHeight="false" outlineLevel="0" collapsed="false"/>
    <row r="1048472" customFormat="false" ht="15" hidden="false" customHeight="false" outlineLevel="0" collapsed="false"/>
    <row r="1048473" customFormat="false" ht="15" hidden="false" customHeight="false" outlineLevel="0" collapsed="false"/>
    <row r="1048474" customFormat="false" ht="15" hidden="false" customHeight="false" outlineLevel="0" collapsed="false"/>
    <row r="1048475" customFormat="false" ht="15" hidden="false" customHeight="false" outlineLevel="0" collapsed="false"/>
    <row r="1048476" customFormat="false" ht="15" hidden="false" customHeight="false" outlineLevel="0" collapsed="false"/>
    <row r="1048477" customFormat="false" ht="15" hidden="false" customHeight="false" outlineLevel="0" collapsed="false"/>
    <row r="1048478" customFormat="false" ht="15" hidden="false" customHeight="false" outlineLevel="0" collapsed="false"/>
    <row r="1048479" customFormat="false" ht="15" hidden="false" customHeight="false" outlineLevel="0" collapsed="false"/>
    <row r="1048480" customFormat="false" ht="15" hidden="false" customHeight="false" outlineLevel="0" collapsed="false"/>
    <row r="1048481" customFormat="false" ht="15" hidden="false" customHeight="false" outlineLevel="0" collapsed="false"/>
    <row r="1048482" customFormat="false" ht="15" hidden="false" customHeight="false" outlineLevel="0" collapsed="false"/>
    <row r="1048483" customFormat="false" ht="15" hidden="false" customHeight="false" outlineLevel="0" collapsed="false"/>
    <row r="1048484" customFormat="false" ht="15" hidden="false" customHeight="false" outlineLevel="0" collapsed="false"/>
    <row r="1048485" customFormat="false" ht="15" hidden="false" customHeight="false" outlineLevel="0" collapsed="false"/>
    <row r="1048486" customFormat="false" ht="15" hidden="false" customHeight="false" outlineLevel="0" collapsed="false"/>
    <row r="1048487" customFormat="false" ht="15" hidden="false" customHeight="false" outlineLevel="0" collapsed="false"/>
    <row r="1048488" customFormat="false" ht="15" hidden="false" customHeight="false" outlineLevel="0" collapsed="false"/>
    <row r="1048489" customFormat="false" ht="15" hidden="false" customHeight="false" outlineLevel="0" collapsed="false"/>
    <row r="1048490" customFormat="false" ht="15" hidden="false" customHeight="false" outlineLevel="0" collapsed="false"/>
    <row r="1048491" customFormat="false" ht="15" hidden="false" customHeight="false" outlineLevel="0" collapsed="false"/>
    <row r="1048492" customFormat="false" ht="15" hidden="false" customHeight="false" outlineLevel="0" collapsed="false"/>
    <row r="1048493" customFormat="false" ht="15" hidden="false" customHeight="false" outlineLevel="0" collapsed="false"/>
    <row r="1048494" customFormat="false" ht="15" hidden="false" customHeight="false" outlineLevel="0" collapsed="false"/>
    <row r="1048495" customFormat="false" ht="15" hidden="false" customHeight="false" outlineLevel="0" collapsed="false"/>
    <row r="1048496" customFormat="false" ht="15" hidden="false" customHeight="false" outlineLevel="0" collapsed="false"/>
    <row r="1048497" customFormat="false" ht="15" hidden="false" customHeight="false" outlineLevel="0" collapsed="false"/>
    <row r="1048498" customFormat="false" ht="15" hidden="false" customHeight="false" outlineLevel="0" collapsed="false"/>
    <row r="1048499" customFormat="false" ht="15" hidden="false" customHeight="false" outlineLevel="0" collapsed="false"/>
    <row r="1048500" customFormat="false" ht="15" hidden="false" customHeight="false" outlineLevel="0" collapsed="false"/>
    <row r="1048501" customFormat="false" ht="15" hidden="false" customHeight="false" outlineLevel="0" collapsed="false"/>
    <row r="1048502" customFormat="false" ht="15" hidden="false" customHeight="false" outlineLevel="0" collapsed="false"/>
    <row r="1048503" customFormat="false" ht="15" hidden="false" customHeight="false" outlineLevel="0" collapsed="false"/>
    <row r="1048504" customFormat="false" ht="15" hidden="false" customHeight="false" outlineLevel="0" collapsed="false"/>
    <row r="1048505" customFormat="false" ht="15" hidden="false" customHeight="false" outlineLevel="0" collapsed="false"/>
    <row r="1048506" customFormat="false" ht="15" hidden="false" customHeight="false" outlineLevel="0" collapsed="false"/>
    <row r="1048507" customFormat="false" ht="15" hidden="false" customHeight="false" outlineLevel="0" collapsed="false"/>
    <row r="1048508" customFormat="false" ht="15" hidden="false" customHeight="false" outlineLevel="0" collapsed="false"/>
    <row r="1048509" customFormat="false" ht="15" hidden="false" customHeight="false" outlineLevel="0" collapsed="false"/>
    <row r="1048510" customFormat="false" ht="15" hidden="false" customHeight="false" outlineLevel="0" collapsed="false"/>
    <row r="1048511" customFormat="false" ht="15" hidden="false" customHeight="false" outlineLevel="0" collapsed="false"/>
    <row r="1048512" customFormat="false" ht="15" hidden="false" customHeight="false" outlineLevel="0" collapsed="false"/>
    <row r="1048513" customFormat="false" ht="15" hidden="false" customHeight="false" outlineLevel="0" collapsed="false"/>
    <row r="1048514" customFormat="false" ht="15" hidden="false" customHeight="false" outlineLevel="0" collapsed="false"/>
    <row r="1048515" customFormat="false" ht="15" hidden="false" customHeight="false" outlineLevel="0" collapsed="false"/>
    <row r="1048516" customFormat="false" ht="15" hidden="false" customHeight="false" outlineLevel="0" collapsed="false"/>
    <row r="1048517" customFormat="false" ht="15" hidden="false" customHeight="false" outlineLevel="0" collapsed="false"/>
    <row r="1048518" customFormat="false" ht="15" hidden="false" customHeight="false" outlineLevel="0" collapsed="false"/>
    <row r="1048519" customFormat="false" ht="15" hidden="false" customHeight="false" outlineLevel="0" collapsed="false"/>
    <row r="1048520" customFormat="false" ht="15" hidden="false" customHeight="false" outlineLevel="0" collapsed="false"/>
    <row r="1048521" customFormat="false" ht="15" hidden="false" customHeight="false" outlineLevel="0" collapsed="false"/>
    <row r="1048522" customFormat="false" ht="15" hidden="false" customHeight="false" outlineLevel="0" collapsed="false"/>
    <row r="1048523" customFormat="false" ht="15" hidden="false" customHeight="false" outlineLevel="0" collapsed="false"/>
    <row r="1048524" customFormat="false" ht="15" hidden="false" customHeight="false" outlineLevel="0" collapsed="false"/>
    <row r="1048525" customFormat="false" ht="15" hidden="false" customHeight="false" outlineLevel="0" collapsed="false"/>
    <row r="1048526" customFormat="false" ht="15" hidden="false" customHeight="false" outlineLevel="0" collapsed="false"/>
    <row r="1048527" customFormat="false" ht="15" hidden="false" customHeight="false" outlineLevel="0" collapsed="false"/>
    <row r="1048528" customFormat="false" ht="15" hidden="false" customHeight="false" outlineLevel="0" collapsed="false"/>
    <row r="1048529" customFormat="false" ht="15" hidden="false" customHeight="false" outlineLevel="0" collapsed="false"/>
    <row r="1048530" customFormat="false" ht="15" hidden="false" customHeight="false" outlineLevel="0" collapsed="false"/>
    <row r="1048531" customFormat="false" ht="15" hidden="false" customHeight="false" outlineLevel="0" collapsed="false"/>
    <row r="1048532" customFormat="false" ht="15" hidden="false" customHeight="false" outlineLevel="0" collapsed="false"/>
    <row r="1048533" customFormat="false" ht="15" hidden="false" customHeight="false" outlineLevel="0" collapsed="false"/>
    <row r="1048534" customFormat="false" ht="15" hidden="false" customHeight="false" outlineLevel="0" collapsed="false"/>
    <row r="1048535" customFormat="false" ht="15" hidden="false" customHeight="false" outlineLevel="0" collapsed="false"/>
    <row r="1048536" customFormat="false" ht="15" hidden="false" customHeight="false" outlineLevel="0" collapsed="false"/>
    <row r="1048537" customFormat="false" ht="15" hidden="false" customHeight="false" outlineLevel="0" collapsed="false"/>
    <row r="1048538" customFormat="false" ht="15" hidden="false" customHeight="false" outlineLevel="0" collapsed="false"/>
    <row r="1048539" customFormat="false" ht="15" hidden="false" customHeight="false" outlineLevel="0" collapsed="false"/>
    <row r="1048540" customFormat="false" ht="15" hidden="false" customHeight="false" outlineLevel="0" collapsed="false"/>
    <row r="1048541" customFormat="false" ht="15" hidden="false" customHeight="false" outlineLevel="0" collapsed="false"/>
    <row r="1048542" customFormat="false" ht="15" hidden="false" customHeight="false" outlineLevel="0" collapsed="false"/>
    <row r="1048543" customFormat="false" ht="15" hidden="false" customHeight="false" outlineLevel="0" collapsed="false"/>
    <row r="1048544" customFormat="false" ht="15" hidden="false" customHeight="false" outlineLevel="0" collapsed="false"/>
    <row r="1048545" customFormat="false" ht="15" hidden="false" customHeight="false" outlineLevel="0" collapsed="false"/>
    <row r="1048546" customFormat="false" ht="15" hidden="false" customHeight="false" outlineLevel="0" collapsed="false"/>
    <row r="1048547" customFormat="false" ht="15" hidden="false" customHeight="false" outlineLevel="0" collapsed="false"/>
    <row r="1048548" customFormat="false" ht="15" hidden="false" customHeight="false" outlineLevel="0" collapsed="false"/>
    <row r="1048549" customFormat="false" ht="15" hidden="false" customHeight="false" outlineLevel="0" collapsed="false"/>
    <row r="1048550" customFormat="false" ht="15" hidden="false" customHeight="false" outlineLevel="0" collapsed="false"/>
    <row r="1048551" customFormat="false" ht="15" hidden="false" customHeight="false" outlineLevel="0" collapsed="false"/>
    <row r="1048552" customFormat="false" ht="15" hidden="false" customHeight="false" outlineLevel="0" collapsed="false"/>
    <row r="1048553" customFormat="false" ht="15" hidden="false" customHeight="false" outlineLevel="0" collapsed="false"/>
    <row r="1048554" customFormat="false" ht="15" hidden="false" customHeight="false" outlineLevel="0" collapsed="false"/>
    <row r="1048555" customFormat="false" ht="15" hidden="false" customHeight="false" outlineLevel="0" collapsed="false"/>
    <row r="1048556" customFormat="false" ht="15" hidden="false" customHeight="false" outlineLevel="0" collapsed="false"/>
    <row r="1048557" customFormat="false" ht="15" hidden="false" customHeight="false" outlineLevel="0" collapsed="false"/>
    <row r="1048558" customFormat="false" ht="15" hidden="false" customHeight="false" outlineLevel="0" collapsed="false"/>
    <row r="1048559" customFormat="false" ht="15" hidden="false" customHeight="false" outlineLevel="0" collapsed="false"/>
    <row r="1048560" customFormat="false" ht="15" hidden="false" customHeight="false" outlineLevel="0" collapsed="false"/>
    <row r="1048561" customFormat="false" ht="15" hidden="false" customHeight="false" outlineLevel="0" collapsed="false"/>
    <row r="1048562" customFormat="false" ht="15" hidden="false" customHeight="false" outlineLevel="0" collapsed="false"/>
    <row r="1048563" customFormat="false" ht="15" hidden="false" customHeight="false" outlineLevel="0" collapsed="false"/>
    <row r="1048564" customFormat="false" ht="15" hidden="false" customHeight="false" outlineLevel="0" collapsed="false"/>
    <row r="1048565" customFormat="false" ht="15" hidden="false" customHeight="false" outlineLevel="0" collapsed="false"/>
    <row r="1048566" customFormat="false" ht="15" hidden="false" customHeight="false" outlineLevel="0" collapsed="false"/>
    <row r="1048567" customFormat="false" ht="15" hidden="false" customHeight="false" outlineLevel="0" collapsed="false"/>
    <row r="1048568" customFormat="false" ht="15" hidden="false" customHeight="false" outlineLevel="0" collapsed="false"/>
    <row r="1048569" customFormat="false" ht="15" hidden="false" customHeight="false" outlineLevel="0" collapsed="false"/>
    <row r="1048570" customFormat="false" ht="15" hidden="false" customHeight="fals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autoFilter ref="A7:AHL10"/>
  <mergeCells count="4">
    <mergeCell ref="A3:L3"/>
    <mergeCell ref="A4:N4"/>
    <mergeCell ref="A8:N8"/>
    <mergeCell ref="B9:B10"/>
  </mergeCells>
  <printOptions headings="false" gridLines="false" gridLinesSet="true" horizontalCentered="true" verticalCentered="false"/>
  <pageMargins left="0.409722222222222" right="0.39375" top="0.594444444444444" bottom="0.594444444444444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207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2023-02-21T12:56:48Z</dcterms:created>
  <dc:creator>Клининг 8</dc:creator>
  <dc:description/>
  <dc:language>ru-RU</dc:language>
  <cp:lastModifiedBy>lisitchenkoma@corp.gidroogk.com</cp:lastModifiedBy>
  <cp:lastPrinted>2023-11-09T13:25:31Z</cp:lastPrinted>
  <dcterms:modified xsi:type="dcterms:W3CDTF">2026-03-27T10:10:42Z</dcterms:modified>
  <cp:revision>82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